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225"/>
  <workbookPr/>
  <mc:AlternateContent xmlns:mc="http://schemas.openxmlformats.org/markup-compatibility/2006">
    <mc:Choice Requires="x15">
      <x15ac:absPath xmlns:x15ac="http://schemas.microsoft.com/office/spreadsheetml/2010/11/ac" url="C:\Users\Tomaz\Downloads\"/>
    </mc:Choice>
  </mc:AlternateContent>
  <xr:revisionPtr revIDLastSave="0" documentId="13_ncr:1_{0D8061EF-A75F-4D6E-B9C1-6D48410D9F37}" xr6:coauthVersionLast="47" xr6:coauthVersionMax="47" xr10:uidLastSave="{00000000-0000-0000-0000-000000000000}"/>
  <bookViews>
    <workbookView xWindow="-110" yWindow="-110" windowWidth="38620" windowHeight="21100" tabRatio="771" xr2:uid="{00000000-000D-0000-FFFF-FFFF00000000}"/>
  </bookViews>
  <sheets>
    <sheet name="Rekapitulacija GO del" sheetId="1" r:id="rId1"/>
    <sheet name="Pripravljalna in zak. dela" sheetId="24" r:id="rId2"/>
    <sheet name="A1. Rušitvena in odst. dela" sheetId="27" r:id="rId3"/>
    <sheet name="A2. Zemeljska dela" sheetId="3" r:id="rId4"/>
    <sheet name="A3. Tesarska in mizarska dela" sheetId="4" r:id="rId5"/>
    <sheet name="A4. Betonska dela" sheetId="5" r:id="rId6"/>
    <sheet name="A5. Zidarska dela" sheetId="22" r:id="rId7"/>
    <sheet name="A6. Lesene mont. konstrukcije" sheetId="37" r:id="rId8"/>
    <sheet name="A7. Gradbeni oder" sheetId="36" r:id="rId9"/>
    <sheet name="B1. Krovsko kleparska dela" sheetId="11" r:id="rId10"/>
    <sheet name="B2. Estrihi" sheetId="14" r:id="rId11"/>
    <sheet name="B3. Stavbno pohištvo" sheetId="19" r:id="rId12"/>
    <sheet name="B4. Keramičarska dela" sheetId="17" r:id="rId13"/>
    <sheet name="B5. Suhomontažna dela" sheetId="26" r:id="rId14"/>
    <sheet name="B6. Slikopleskarska dela" sheetId="18" r:id="rId15"/>
    <sheet name="B7. Fasada" sheetId="12" r:id="rId16"/>
    <sheet name="B8. Razno" sheetId="30" r:id="rId17"/>
  </sheets>
  <definedNames>
    <definedName name="_1Excel_BuiltIn_Print_Area_5_1_1" localSheetId="7">#REF!</definedName>
    <definedName name="_1Excel_BuiltIn_Print_Area_5_1_1" localSheetId="8">#REF!</definedName>
    <definedName name="_1Excel_BuiltIn_Print_Area_5_1_1">#REF!</definedName>
    <definedName name="_1Excel_BuiltIn_Print_Area_5_1_2" localSheetId="7">#REF!</definedName>
    <definedName name="_1Excel_BuiltIn_Print_Area_5_1_2" localSheetId="8">#REF!</definedName>
    <definedName name="_1Excel_BuiltIn_Print_Area_5_1_2">#REF!</definedName>
    <definedName name="a" localSheetId="7">#REF!</definedName>
    <definedName name="a" localSheetId="8">#REF!</definedName>
    <definedName name="a">#REF!</definedName>
    <definedName name="b" localSheetId="8">#REF!</definedName>
    <definedName name="b">#REF!</definedName>
    <definedName name="Excel_BuiltIn_Print_Area" localSheetId="2">'A1. Rušitvena in odst. dela'!$A$1:$F$24</definedName>
    <definedName name="Excel_BuiltIn_Print_Area" localSheetId="3">'A2. Zemeljska dela'!$A$1:$F$70</definedName>
    <definedName name="Excel_BuiltIn_Print_Area" localSheetId="4">'A3. Tesarska in mizarska dela'!$A$1:$F$67</definedName>
    <definedName name="Excel_BuiltIn_Print_Area" localSheetId="5">'A4. Betonska dela'!$A$1:$F$48</definedName>
    <definedName name="Excel_BuiltIn_Print_Area" localSheetId="8">'A7. Gradbeni oder'!$A$1:$F$37</definedName>
    <definedName name="Excel_BuiltIn_Print_Area_1_1" localSheetId="7">#REF!</definedName>
    <definedName name="Excel_BuiltIn_Print_Area_1_1" localSheetId="8">#REF!</definedName>
    <definedName name="Excel_BuiltIn_Print_Area_1_1">#REF!</definedName>
    <definedName name="Excel_BuiltIn_Print_Area_1_2" localSheetId="7">#REF!</definedName>
    <definedName name="Excel_BuiltIn_Print_Area_1_2" localSheetId="8">#REF!</definedName>
    <definedName name="Excel_BuiltIn_Print_Area_1_2">#REF!</definedName>
    <definedName name="Excel_BuiltIn_Print_Area_11" localSheetId="7">#REF!</definedName>
    <definedName name="Excel_BuiltIn_Print_Area_11" localSheetId="8">#REF!</definedName>
    <definedName name="Excel_BuiltIn_Print_Area_11">#REF!</definedName>
    <definedName name="Excel_BuiltIn_Print_Area_11_1" localSheetId="8">#REF!</definedName>
    <definedName name="Excel_BuiltIn_Print_Area_11_1">#REF!</definedName>
    <definedName name="Excel_BuiltIn_Print_Area_11_1_11" localSheetId="8">#REF!</definedName>
    <definedName name="Excel_BuiltIn_Print_Area_11_1_11">#REF!</definedName>
    <definedName name="Excel_BuiltIn_Print_Area_12" localSheetId="8">#REF!</definedName>
    <definedName name="Excel_BuiltIn_Print_Area_12">#REF!</definedName>
    <definedName name="Excel_BuiltIn_Print_Area_2_1" localSheetId="8">#REF!</definedName>
    <definedName name="Excel_BuiltIn_Print_Area_2_1">#REF!</definedName>
    <definedName name="Excel_BuiltIn_Print_Area_3_1" localSheetId="8">#REF!</definedName>
    <definedName name="Excel_BuiltIn_Print_Area_3_1">#REF!</definedName>
    <definedName name="Excel_BuiltIn_Print_Area_4_1" localSheetId="8">#REF!</definedName>
    <definedName name="Excel_BuiltIn_Print_Area_4_1">#REF!</definedName>
    <definedName name="Excel_BuiltIn_Print_Area_4_1_1" localSheetId="8">#REF!</definedName>
    <definedName name="Excel_BuiltIn_Print_Area_4_1_1">#REF!</definedName>
    <definedName name="Excel_BuiltIn_Print_Area_5_1" localSheetId="8">#REF!</definedName>
    <definedName name="Excel_BuiltIn_Print_Area_5_1">#REF!</definedName>
    <definedName name="Excel_BuiltIn_Print_Area_5_1_1" localSheetId="8">#REF!</definedName>
    <definedName name="Excel_BuiltIn_Print_Area_5_1_1">#REF!</definedName>
    <definedName name="Excel_BuiltIn_Print_Area_6_1" localSheetId="8">#REF!</definedName>
    <definedName name="Excel_BuiltIn_Print_Area_6_1">#REF!</definedName>
    <definedName name="Excel_BuiltIn_Print_Area_8_1" localSheetId="8">#REF!</definedName>
    <definedName name="Excel_BuiltIn_Print_Area_8_1">#REF!</definedName>
    <definedName name="Excel_BuiltIn_Print_Area_8_1_1" localSheetId="8">#REF!</definedName>
    <definedName name="Excel_BuiltIn_Print_Area_8_1_1">#REF!</definedName>
    <definedName name="Excel_BuiltIn_Print_Area_9_1" localSheetId="8">#REF!</definedName>
    <definedName name="Excel_BuiltIn_Print_Area_9_1">#REF!</definedName>
    <definedName name="Excel_BuiltIn_Print_Titles" localSheetId="2">'A1. Rušitvena in odst. dela'!$1:$2</definedName>
    <definedName name="Excel_BuiltIn_Print_Titles" localSheetId="3">'A2. Zemeljska dela'!$1:$2</definedName>
    <definedName name="Excel_BuiltIn_Print_Titles" localSheetId="4">'A3. Tesarska in mizarska dela'!$1:$2</definedName>
    <definedName name="Excel_BuiltIn_Print_Titles" localSheetId="5">'A4. Betonska dela'!$1:$2</definedName>
    <definedName name="Excel_BuiltIn_Print_Titles" localSheetId="8">'A7. Gradbeni oder'!$1:$2</definedName>
    <definedName name="Excel_BuiltIn_Print_Titles_1" localSheetId="7">#REF!</definedName>
    <definedName name="Excel_BuiltIn_Print_Titles_1" localSheetId="8">#REF!</definedName>
    <definedName name="Excel_BuiltIn_Print_Titles_1">#REF!</definedName>
    <definedName name="Excel_BuiltIn_Print_Titles_1_1_1" localSheetId="7">#REF!</definedName>
    <definedName name="Excel_BuiltIn_Print_Titles_1_1_1" localSheetId="8">#REF!</definedName>
    <definedName name="Excel_BuiltIn_Print_Titles_1_1_1">#REF!</definedName>
    <definedName name="Excel_BuiltIn_Print_Titles_10" localSheetId="7">#REF!</definedName>
    <definedName name="Excel_BuiltIn_Print_Titles_10" localSheetId="8">#REF!</definedName>
    <definedName name="Excel_BuiltIn_Print_Titles_10">#REF!</definedName>
    <definedName name="Excel_BuiltIn_Print_Titles_11" localSheetId="8">#REF!</definedName>
    <definedName name="Excel_BuiltIn_Print_Titles_11">#REF!</definedName>
    <definedName name="Excel_BuiltIn_Print_Titles_12" localSheetId="8">#REF!</definedName>
    <definedName name="Excel_BuiltIn_Print_Titles_12">#REF!</definedName>
    <definedName name="Excel_BuiltIn_Print_Titles_2" localSheetId="8">#REF!</definedName>
    <definedName name="Excel_BuiltIn_Print_Titles_2">#REF!</definedName>
    <definedName name="Excel_BuiltIn_Print_Titles_3" localSheetId="8">#REF!</definedName>
    <definedName name="Excel_BuiltIn_Print_Titles_3">#REF!</definedName>
    <definedName name="Excel_BuiltIn_Print_Titles_4_1" localSheetId="8">#REF!</definedName>
    <definedName name="Excel_BuiltIn_Print_Titles_4_1">#REF!</definedName>
    <definedName name="Excel_BuiltIn_Print_Titles_4_1_1" localSheetId="8">#REF!</definedName>
    <definedName name="Excel_BuiltIn_Print_Titles_4_1_1">#REF!</definedName>
    <definedName name="Excel_BuiltIn_Print_Titles_5" localSheetId="8">#REF!</definedName>
    <definedName name="Excel_BuiltIn_Print_Titles_5">#REF!</definedName>
    <definedName name="Excel_BuiltIn_Print_Titles_6" localSheetId="8">#REF!</definedName>
    <definedName name="Excel_BuiltIn_Print_Titles_6">#REF!</definedName>
    <definedName name="Excel_BuiltIn_Print_Titles_6_1" localSheetId="8">#REF!</definedName>
    <definedName name="Excel_BuiltIn_Print_Titles_6_1">#REF!</definedName>
    <definedName name="Excel_BuiltIn_Print_Titles_6_1_1" localSheetId="8">#REF!</definedName>
    <definedName name="Excel_BuiltIn_Print_Titles_6_1_1">#REF!</definedName>
    <definedName name="Excel_BuiltIn_Print_Titles_7" localSheetId="8">#REF!</definedName>
    <definedName name="Excel_BuiltIn_Print_Titles_7">#REF!</definedName>
    <definedName name="Excel_BuiltIn_Print_Titles_8" localSheetId="8">#REF!</definedName>
    <definedName name="Excel_BuiltIn_Print_Titles_8">#REF!</definedName>
    <definedName name="Excel_BuiltIn_Print_Titles_9" localSheetId="8">#REF!</definedName>
    <definedName name="Excel_BuiltIn_Print_Titles_9">#REF!</definedName>
    <definedName name="j" localSheetId="8">#REF!</definedName>
    <definedName name="j">#REF!</definedName>
    <definedName name="n" localSheetId="8">#REF!</definedName>
    <definedName name="n">#REF!</definedName>
    <definedName name="_xlnm.Print_Area" localSheetId="2">'A1. Rušitvena in odst. dela'!$A$1:$F$24</definedName>
    <definedName name="_xlnm.Print_Area" localSheetId="3">'A2. Zemeljska dela'!$A$1:$F$70</definedName>
    <definedName name="_xlnm.Print_Area" localSheetId="4">'A3. Tesarska in mizarska dela'!$A$1:$F$68</definedName>
    <definedName name="_xlnm.Print_Area" localSheetId="5">'A4. Betonska dela'!$A$1:$F$48</definedName>
    <definedName name="_xlnm.Print_Area" localSheetId="6">'A5. Zidarska dela'!$A$1:$F$57</definedName>
    <definedName name="_xlnm.Print_Area" localSheetId="7">'A6. Lesene mont. konstrukcije'!$A$1:$F$38</definedName>
    <definedName name="_xlnm.Print_Area" localSheetId="8">'A7. Gradbeni oder'!$A$1:$F$37</definedName>
    <definedName name="_xlnm.Print_Area" localSheetId="9">'B1. Krovsko kleparska dela'!$A$1:$F$94</definedName>
    <definedName name="_xlnm.Print_Area" localSheetId="10">'B2. Estrihi'!$A$1:$F$36</definedName>
    <definedName name="_xlnm.Print_Area" localSheetId="11">'B3. Stavbno pohištvo'!$A$1:$F$53</definedName>
    <definedName name="_xlnm.Print_Area" localSheetId="12">'B4. Keramičarska dela'!$A$1:$F$50</definedName>
    <definedName name="_xlnm.Print_Area" localSheetId="13">'B5. Suhomontažna dela'!$A$1:$F$82</definedName>
    <definedName name="_xlnm.Print_Area" localSheetId="14">'B6. Slikopleskarska dela'!$A$1:$F$36</definedName>
    <definedName name="_xlnm.Print_Area" localSheetId="15">'B7. Fasada'!$A$1:$F$48</definedName>
    <definedName name="_xlnm.Print_Area" localSheetId="16">'B8. Razno'!$A$1:$F$15</definedName>
    <definedName name="_xlnm.Print_Area" localSheetId="1">'Pripravljalna in zak. dela'!$A$1:$F$38</definedName>
    <definedName name="_xlnm.Print_Area" localSheetId="0">'Rekapitulacija GO del'!$A$1:$E$58</definedName>
    <definedName name="_xlnm.Print_Titles" localSheetId="2">'A1. Rušitvena in odst. dela'!$1:$2</definedName>
    <definedName name="_xlnm.Print_Titles" localSheetId="3">'A2. Zemeljska dela'!$1:$2</definedName>
    <definedName name="_xlnm.Print_Titles" localSheetId="4">'A3. Tesarska in mizarska dela'!$1:$2</definedName>
    <definedName name="_xlnm.Print_Titles" localSheetId="5">'A4. Betonska dela'!$1:$2</definedName>
    <definedName name="_xlnm.Print_Titles" localSheetId="6">'A5. Zidarska dela'!$1:$2</definedName>
    <definedName name="_xlnm.Print_Titles" localSheetId="7">'A6. Lesene mont. konstrukcije'!$1:$2</definedName>
    <definedName name="_xlnm.Print_Titles" localSheetId="8">'A7. Gradbeni oder'!$1:$2</definedName>
    <definedName name="_xlnm.Print_Titles" localSheetId="9">'B1. Krovsko kleparska dela'!$1:$2</definedName>
    <definedName name="_xlnm.Print_Titles" localSheetId="10">'B2. Estrihi'!$1:$2</definedName>
    <definedName name="_xlnm.Print_Titles" localSheetId="11">'B3. Stavbno pohištvo'!$1:$2</definedName>
    <definedName name="_xlnm.Print_Titles" localSheetId="12">'B4. Keramičarska dela'!$1:$2</definedName>
    <definedName name="_xlnm.Print_Titles" localSheetId="13">'B5. Suhomontažna dela'!$1:$2</definedName>
    <definedName name="_xlnm.Print_Titles" localSheetId="14">'B6. Slikopleskarska dela'!$1:$2</definedName>
    <definedName name="_xlnm.Print_Titles" localSheetId="15">'B7. Fasada'!$1:$2</definedName>
    <definedName name="_xlnm.Print_Titles" localSheetId="16">'B8. Razno'!$1:$2</definedName>
    <definedName name="v" localSheetId="7">#REF!</definedName>
    <definedName name="v" localSheetId="8">#REF!</definedName>
    <definedName name="v">#REF!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42" i="19" l="1"/>
  <c r="F38" i="19"/>
  <c r="F35" i="19"/>
  <c r="F29" i="14"/>
  <c r="F30" i="14"/>
  <c r="F52" i="11"/>
  <c r="F36" i="12" l="1"/>
  <c r="F33" i="12"/>
  <c r="F60" i="4"/>
  <c r="F39" i="22"/>
  <c r="F49" i="4"/>
  <c r="F46" i="4"/>
  <c r="F45" i="4"/>
  <c r="F59" i="26" l="1"/>
  <c r="F60" i="26"/>
  <c r="F61" i="26"/>
  <c r="F32" i="37"/>
  <c r="F29" i="37"/>
  <c r="F14" i="37"/>
  <c r="F31" i="24"/>
  <c r="F9" i="30"/>
  <c r="F6" i="30"/>
  <c r="F64" i="3"/>
  <c r="F63" i="3"/>
  <c r="F51" i="3" l="1"/>
  <c r="F24" i="37" l="1"/>
  <c r="F21" i="37"/>
  <c r="F22" i="37"/>
  <c r="F20" i="37"/>
  <c r="F23" i="37"/>
  <c r="F17" i="37"/>
  <c r="F11" i="37"/>
  <c r="F55" i="4" l="1"/>
  <c r="F41" i="4"/>
  <c r="F33" i="5"/>
  <c r="F29" i="5"/>
  <c r="F35" i="4"/>
  <c r="F8" i="37"/>
  <c r="E35" i="37" s="1"/>
  <c r="F35" i="37"/>
  <c r="F37" i="37" s="1"/>
  <c r="E36" i="1" l="1"/>
  <c r="F34" i="4" l="1"/>
  <c r="F30" i="4"/>
  <c r="F88" i="11"/>
  <c r="F75" i="11"/>
  <c r="F62" i="11"/>
  <c r="F61" i="11"/>
  <c r="F60" i="11"/>
  <c r="F59" i="11"/>
  <c r="F32" i="5"/>
  <c r="F22" i="5"/>
  <c r="F19" i="5"/>
  <c r="F44" i="17"/>
  <c r="F42" i="17"/>
  <c r="F67" i="26" l="1"/>
  <c r="F33" i="24"/>
  <c r="F32" i="24"/>
  <c r="F35" i="24"/>
  <c r="F29" i="24"/>
  <c r="F30" i="24"/>
  <c r="F26" i="24"/>
  <c r="F25" i="24"/>
  <c r="F24" i="24"/>
  <c r="F30" i="19" l="1"/>
  <c r="F48" i="19" l="1"/>
  <c r="F32" i="12" l="1"/>
  <c r="F42" i="12" l="1"/>
  <c r="F76" i="26" l="1"/>
  <c r="F75" i="26"/>
  <c r="F74" i="26"/>
  <c r="F66" i="26" l="1"/>
  <c r="F30" i="17" l="1"/>
  <c r="F34" i="17" l="1"/>
  <c r="F76" i="11" l="1"/>
  <c r="F74" i="11"/>
  <c r="F87" i="11"/>
  <c r="F86" i="11"/>
  <c r="F85" i="11"/>
  <c r="F52" i="4"/>
  <c r="F44" i="4"/>
  <c r="F68" i="11"/>
  <c r="F71" i="11"/>
  <c r="F56" i="11"/>
  <c r="F58" i="11"/>
  <c r="F57" i="11"/>
  <c r="F55" i="11"/>
  <c r="F53" i="11"/>
  <c r="F31" i="36"/>
  <c r="E34" i="36" l="1"/>
  <c r="F34" i="36" s="1"/>
  <c r="F36" i="36"/>
  <c r="F30" i="22"/>
  <c r="F28" i="5"/>
  <c r="F26" i="4"/>
  <c r="F25" i="4"/>
  <c r="E38" i="1" l="1"/>
  <c r="F29" i="4"/>
  <c r="F54" i="3" l="1"/>
  <c r="F73" i="26"/>
  <c r="F72" i="26"/>
  <c r="F40" i="4"/>
  <c r="E12" i="30" l="1"/>
  <c r="F12" i="30" s="1"/>
  <c r="F14" i="30" s="1"/>
  <c r="F51" i="22"/>
  <c r="F46" i="22"/>
  <c r="F43" i="22"/>
  <c r="F82" i="11"/>
  <c r="F79" i="11"/>
  <c r="F42" i="5"/>
  <c r="F40" i="5"/>
  <c r="F12" i="27"/>
  <c r="E57" i="1" l="1"/>
  <c r="F9" i="17"/>
  <c r="F48" i="11"/>
  <c r="F33" i="4" l="1"/>
  <c r="F34" i="24" l="1"/>
  <c r="F23" i="24"/>
  <c r="F17" i="24" l="1"/>
  <c r="F14" i="24"/>
  <c r="F30" i="18"/>
  <c r="F60" i="3"/>
  <c r="F57" i="3"/>
  <c r="E45" i="12" l="1"/>
  <c r="F35" i="22"/>
  <c r="F27" i="22"/>
  <c r="F38" i="22"/>
  <c r="F40" i="22"/>
  <c r="E65" i="4"/>
  <c r="F65" i="4" s="1"/>
  <c r="F67" i="4" s="1"/>
  <c r="E54" i="22" l="1"/>
  <c r="F54" i="22" s="1"/>
  <c r="F56" i="22" s="1"/>
  <c r="F38" i="5" l="1"/>
  <c r="F18" i="5"/>
  <c r="F38" i="17"/>
  <c r="F47" i="19"/>
  <c r="F39" i="5"/>
  <c r="F9" i="27"/>
  <c r="E21" i="27" s="1"/>
  <c r="F11" i="24"/>
  <c r="F21" i="27" l="1"/>
  <c r="F23" i="27"/>
  <c r="F28" i="17"/>
  <c r="E47" i="17" l="1"/>
  <c r="E26" i="1"/>
  <c r="F25" i="19"/>
  <c r="F47" i="17"/>
  <c r="F49" i="17" s="1"/>
  <c r="E79" i="26"/>
  <c r="F20" i="24"/>
  <c r="F8" i="24"/>
  <c r="F37" i="24" s="1"/>
  <c r="E24" i="1" s="1"/>
  <c r="F29" i="18"/>
  <c r="F27" i="14"/>
  <c r="E33" i="14" s="1"/>
  <c r="F65" i="11"/>
  <c r="E91" i="11" s="1"/>
  <c r="F48" i="3"/>
  <c r="E67" i="3" s="1"/>
  <c r="F25" i="5"/>
  <c r="E33" i="18" l="1"/>
  <c r="E45" i="5"/>
  <c r="E51" i="19"/>
  <c r="F51" i="19" s="1"/>
  <c r="F67" i="3"/>
  <c r="F79" i="26"/>
  <c r="F45" i="5"/>
  <c r="F47" i="5" s="1"/>
  <c r="F33" i="14"/>
  <c r="F35" i="14" s="1"/>
  <c r="F33" i="18"/>
  <c r="E30" i="1"/>
  <c r="F91" i="11"/>
  <c r="F93" i="11" s="1"/>
  <c r="E43" i="1" s="1"/>
  <c r="F45" i="12"/>
  <c r="F47" i="12" s="1"/>
  <c r="E49" i="1"/>
  <c r="F35" i="18" l="1"/>
  <c r="E53" i="1" s="1"/>
  <c r="F53" i="19"/>
  <c r="E47" i="1" s="1"/>
  <c r="F69" i="3"/>
  <c r="E28" i="1" s="1"/>
  <c r="F81" i="26"/>
  <c r="E51" i="1" s="1"/>
  <c r="E55" i="1"/>
  <c r="E45" i="1"/>
  <c r="E32" i="1"/>
  <c r="E34" i="1"/>
  <c r="E41" i="1" l="1"/>
  <c r="E22" i="1"/>
  <c r="E19" i="1" l="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keepAlive="1" name="Poizvedba – A4# Zidarska dela" description="Povezava s poizvedbo »A4# Zidarska dela« v delovnem zvezku." type="5" refreshedVersion="4" background="1">
    <dbPr connection="Provider=Microsoft.Mashup.OleDb.1;Data Source=$Workbook$;Location=&quot;A4# Zidarska dela&quot;;Extended Properties=&quot;&quot;" command="SELECT * FROM [A4# Zidarska dela]"/>
  </connection>
</connections>
</file>

<file path=xl/sharedStrings.xml><?xml version="1.0" encoding="utf-8"?>
<sst xmlns="http://schemas.openxmlformats.org/spreadsheetml/2006/main" count="706" uniqueCount="440">
  <si>
    <t>SKUPNA REKAPITULACIJA GO DEL</t>
  </si>
  <si>
    <t>B. OBRTNIŠKA DELA</t>
  </si>
  <si>
    <t>B1. Krovsko kleparska dela</t>
  </si>
  <si>
    <t>B2. Estrihi</t>
  </si>
  <si>
    <t>Št.</t>
  </si>
  <si>
    <t>Opis postavke</t>
  </si>
  <si>
    <t>količina</t>
  </si>
  <si>
    <t>enota</t>
  </si>
  <si>
    <t>cena/enoto</t>
  </si>
  <si>
    <t>skupaj</t>
  </si>
  <si>
    <t>m2</t>
  </si>
  <si>
    <t>SKUPAJ:</t>
  </si>
  <si>
    <t>A1.</t>
  </si>
  <si>
    <t>ZEMELJSKA DELA</t>
  </si>
  <si>
    <t>m3</t>
  </si>
  <si>
    <t xml:space="preserve">ZEMELJSKA DELA </t>
  </si>
  <si>
    <t>A2.</t>
  </si>
  <si>
    <t>A3.</t>
  </si>
  <si>
    <t>BETONSKA DELA</t>
  </si>
  <si>
    <t>kg</t>
  </si>
  <si>
    <t>kpl</t>
  </si>
  <si>
    <t>m1</t>
  </si>
  <si>
    <t>Zap.št.</t>
  </si>
  <si>
    <t>B1.</t>
  </si>
  <si>
    <t>KROVSKO KLEPARSKA DELA</t>
  </si>
  <si>
    <t>B3.</t>
  </si>
  <si>
    <t>B2.</t>
  </si>
  <si>
    <t>ESTRIHI</t>
  </si>
  <si>
    <t xml:space="preserve">ESTRIHI </t>
  </si>
  <si>
    <t>B7.</t>
  </si>
  <si>
    <t>KERAMIČARSKA DELA</t>
  </si>
  <si>
    <t>B9.</t>
  </si>
  <si>
    <t>SLIKOPLESKARSKA DELA</t>
  </si>
  <si>
    <t>B5.</t>
  </si>
  <si>
    <t>STAVBNO POHIŠTVO</t>
  </si>
  <si>
    <t>kom</t>
  </si>
  <si>
    <t>A4.</t>
  </si>
  <si>
    <t>ZIDARSKA DELA</t>
  </si>
  <si>
    <t>PRIPRAVLJALNA IN ZAKLJUČNA DELA</t>
  </si>
  <si>
    <t>B8.</t>
  </si>
  <si>
    <t>SUHOMONTAŽNA DELA</t>
  </si>
  <si>
    <t>FASADERSKA DELA</t>
  </si>
  <si>
    <t>Družba: (izvajalec-ponudnik)</t>
  </si>
  <si>
    <t>STROPI</t>
  </si>
  <si>
    <t>Biro Biro d.o.o.</t>
  </si>
  <si>
    <t xml:space="preserve">Kraj in datum: </t>
  </si>
  <si>
    <t>B2.01</t>
  </si>
  <si>
    <t>B7.02</t>
  </si>
  <si>
    <t>B2.02</t>
  </si>
  <si>
    <t>OPAŽI</t>
  </si>
  <si>
    <t>NOTRANJA VRATA</t>
  </si>
  <si>
    <t>HIDROIZOLACIJA</t>
  </si>
  <si>
    <t>TOPLOTNA IZOLACIJA</t>
  </si>
  <si>
    <t>RUŠITVENA IN ODSTRANJEVALNA DELA</t>
  </si>
  <si>
    <t>Pripravljalna in zaključna dela</t>
  </si>
  <si>
    <t>A1. Rušitvena in odstranjevalna dela</t>
  </si>
  <si>
    <t>1</t>
  </si>
  <si>
    <t>2</t>
  </si>
  <si>
    <t>5</t>
  </si>
  <si>
    <t>6</t>
  </si>
  <si>
    <t>A2. Zemeljska dela</t>
  </si>
  <si>
    <t>A4. Betonska dela</t>
  </si>
  <si>
    <t>A5. Zidarska dela</t>
  </si>
  <si>
    <t>A5.</t>
  </si>
  <si>
    <t>A3.01</t>
  </si>
  <si>
    <t>A3.02</t>
  </si>
  <si>
    <t>A3.03</t>
  </si>
  <si>
    <t>A3.04</t>
  </si>
  <si>
    <t>A4.01</t>
  </si>
  <si>
    <t>A4.02</t>
  </si>
  <si>
    <t>A4.03</t>
  </si>
  <si>
    <t>A4.04</t>
  </si>
  <si>
    <t>A4.05</t>
  </si>
  <si>
    <t>A4.06</t>
  </si>
  <si>
    <t>A5.01</t>
  </si>
  <si>
    <t>A5.02</t>
  </si>
  <si>
    <t>A5.03</t>
  </si>
  <si>
    <t>A5.04</t>
  </si>
  <si>
    <t>A5.05</t>
  </si>
  <si>
    <t>A5.06</t>
  </si>
  <si>
    <t>B1.01</t>
  </si>
  <si>
    <t>B1.02</t>
  </si>
  <si>
    <t>B1.03</t>
  </si>
  <si>
    <t>B1.04</t>
  </si>
  <si>
    <t>B1.05</t>
  </si>
  <si>
    <t>B1.06</t>
  </si>
  <si>
    <t>B1.07</t>
  </si>
  <si>
    <t>b) tamponsko nasutje</t>
  </si>
  <si>
    <t>7</t>
  </si>
  <si>
    <t>A1.02</t>
  </si>
  <si>
    <t>B3.01</t>
  </si>
  <si>
    <t>B3.02</t>
  </si>
  <si>
    <t>B3.03</t>
  </si>
  <si>
    <t>B3.04</t>
  </si>
  <si>
    <t>B3.05</t>
  </si>
  <si>
    <t>B7.01</t>
  </si>
  <si>
    <t>a) stene</t>
  </si>
  <si>
    <t>ur</t>
  </si>
  <si>
    <t>Investitor:</t>
  </si>
  <si>
    <t>Projektant:</t>
  </si>
  <si>
    <t>Beloruska ulica 7</t>
  </si>
  <si>
    <t>2000 Maribor</t>
  </si>
  <si>
    <t>B5.01</t>
  </si>
  <si>
    <t>B5.03</t>
  </si>
  <si>
    <t xml:space="preserve">a) geotekstil </t>
  </si>
  <si>
    <t>A2.01</t>
  </si>
  <si>
    <t>A2.02</t>
  </si>
  <si>
    <t>A2.03</t>
  </si>
  <si>
    <t>A2.05</t>
  </si>
  <si>
    <t>A2.06</t>
  </si>
  <si>
    <t>A2.07</t>
  </si>
  <si>
    <t>a) čiščenje in pospravljanje objekta</t>
  </si>
  <si>
    <t>b) stropi - polni mavčni strop</t>
  </si>
  <si>
    <t>A5.08</t>
  </si>
  <si>
    <t>Pri vseh postavkah v cenah upoštevati dobavo materiala s prevozom in zlaganjem na gradbišču s prenosom do mesta vgraditve, opaženjem, razopaženjem, čiščenjem lesa in vsemi pomožnimi deli.
Vrsta in kakovost opažene površine za vidne betone: ( glej tudi navodila navedena v betonskih delih ):
1. Konstrukcija opažev in kalupov mora biti takšna, da pri razopaževanju ne more priti do poškodb strjujočega betona na elementu.
2. Opaži morajo biti tesni. Zlasti pri vgrajevanju betona z vibratorjem mora biti preprečeno vsako izcejanje vode ali cementno-peščenega glena. Tesnitev opažev je treba izvesti samo z materiali, ki ne vplivajo škodljivo na hidratacijo, in ki ne obarvajo betonskih površin. Po možnosti naj se zagotovijo standardizirani tesni spoji.
3. Opaži in opažni premazi ne smejo vplivati na spremembo barvnega tona betonskih površin in ne smejo z betonom kemično reagirati ali na kakršen koli način škodljivo vplivati na beton. Jekleni opaži ne smejo biti rjasti in mastni in jih je treba očistiti vsake umazanije, ki bi lahko razbarvala betonske površine.
Opaži morajo biti izdelani točno po merah v načrtu, z vsemi potrebnimi podporami, horizontalno in vertikalno povezavo, tako da so stabilni in sposobni za obtežbo z betonom. Notranje površine morajo biti čiste in ravne. Pri objektih z več nadstropji mora biti razpored gornjih podpor tak, da se obtežba prenaša neposredno na spodnje podpore. Opaži morajo biti izdelani tako, da se razopaženje opravi brez pretresov in poškodovanja konstrukcije in opažev samih. Obračun se vrši po opisu v posamezni postavki, s tem da se upoštevajo pri obračunu notranje površine opažev, to je vidne površine konstrukcije.
V ceni morajo biti zajeta vsa pomožna dela, po opisu splošnih določil za tesarska dela:
- dela in ukrepe po določilih veljavnih predpisov varstva pri delu
- snemanje potrebnih izmer na mestu samem;
- postavitev, premeščanje in odstranitev premičnih odrov višine do 2,00 m potrebnih za napravo tesarskih del;
- zbiranje in sortiranje lesa po dimenzijah
- izdelavo in demontažo opažev
- podpiranje, zavetrovanje in vezavo opažev
- ruvanje žičnikov, čiščenje opažev
- vzdrževanje materiala in elementov opažev
- vzdrževanje naprav in premičnih odrov in odrov, ki so potrebni za betoniranje
Opaž vidnih konstrukcij je potrebno razumeti tako, da so te neometane oz. neobložene pri katerih je predpisana popolnoma ravna površina in kjer je to navedeno, tudi vidna struktura lesa. Medsebojno veznje opažev se izvede z veznimi elementi skozi distančne cevke. Če se za vidne površine betonov uporabljajo za opaže deske, morajo biti stiki desk praviloma oblikovani na pero in utor. Z natančno izdelavo in tesnjenjem stikov je potrebno zagotoviti nepropustnost  opažev za odtekanje vode ali malte betona.
V ceni za enoto je potrebno upoštevati tudi:
- dobavo  lesa  in  opažnih  elementov,  vsega  pritrdilnega  in   pomožnega  materiala,  vse  transportne  in manipulativne stroške
- najemnina, vzdrževanje, prenova opažev, nove opažne plošče za vidne betone, stroški odpisa opreme
- stroške vseh potrebnih elementov, veznih sredstev, podpor, drobnega materiala, odrov za betoniranje, ograje na robovih plošč, ....
- tesnila  za preprečitev  iztekanja  cementnega  mleka  med opažnimi  ploščami  in med  opažem  in  bet. konstrukcijo, tesnenje juvidur cevi
- stike opažnih elementov potrdi projektant, izvajalec pripravi opažne načrte
- tehnološki načrt opaženja v potrditev (med drugimi preprečevanje razpok zaradi krčenja)
- stroške žerjavov oz. druge tehnologije za vertikalne in horiz. transporte
- v ceni za enoto je upoštevati tudi opaže vseh prebojev za vse vrste inštalacij. Odprtine v opažu velikosti do 1 m2 in opaži odprtin širine do 30 cm se ne obračunavajo posebej.
- dodatne trikotne letvice na stikih različnih betonaž po detajlu odgovornega arhitekta
- istočasno z izdelavo opažev se vgrajujejo tudi razvodi in doze za inštalacije 
V   ceni  opažev   za   "vidni   beton"   mora   ponudnik   zajeti   tudi   ev.   strošek   obdelave   betona   pred slikopleskarskimi deli ter vgradnjo trikotnih letvic 3x3 cm na vseh odprtih robovih ter na konzolnih ploščah za izvedbo odkapa. Lovilni in varovalni odri se ne obračunavajo posebej. Delovni odri morajo biti zgrajeni v skladu s predpisi o varnosti pri delu na visokih odrih in pravilno sidrani na objekt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</si>
  <si>
    <r>
      <t xml:space="preserve">OPOMBA:
</t>
    </r>
    <r>
      <rPr>
        <sz val="10"/>
        <rFont val="Arial Narrow"/>
        <family val="2"/>
      </rPr>
      <t>- V c.e.m je potrebno upoštevati tudi izvedbo vseh horizontalnih in vertikalnih inštalacijskih prebojev za strojne in elektro inštalacije!</t>
    </r>
  </si>
  <si>
    <t>Dela je potrebno izvajati po določilih veljavnih tehničnih predpisov  in normativov in skladno z obveznimi standardi SIST-i;
SIST EN 13670
SIST EN 206
SIST EN 10080
Vgrajeni material mora po kvaliteti ustrezati določilom veljavnih tehničnih predpisov.
Standardi za betonska dela vsebujejo poleg izdelave v postavkah popsa  tudi;
- dela in ukrepe po določilih veljavnih predpisov varstva pri delu
- čiščenje in vlaženje opažev neposredno pred pričetkom betoniranja
- manjša popravila opažev med betoniranjem
- vmetavanje betona v opaže ter premeščanje lijaka ali transportne cevi med betoniranjem
- zgoščevanje betona
- nega betona; močenje, zaščita pred mrazom, soncem, vetrom, tresljaji itd.
- čiščenje armature od umazanije, rje, ki se lušči, maščobe,  postavljanje podložk in začasno  vezanje k opažu
- za vidne  konstrukcije  je potrebno  vgrajevati  enako  kvaliteto  mešanice  betona  in  enako  kvaliteto cementa istega proizvajalca
- kontrolirati, da so vsa sidra, škatle, vložki, doze, cevi in podobno na predvidenih mestih
V ceni za enoto mora biti upoštevano poleg del opisa v postavkah, ter ukrepov iz prejšnjega odstavka tudi:
- dobava  vsega  potrebnega  materiala  z  vsemi  transporti   in  manipulativnimi  stroški  ter  ustreznim skladiščenjem in transporti do mesta vgradnje
- čiščenje opažev po montaži armature
-  čiščenje gradbišča, objekta in konstrukcijskih elementov zaradi betoniranja
- varovalne odre in odre za delo na višini kot zaščita pred padcem
Ves  beton  na  objektu  je  neometan, stiki morajo biti pobrušeni.  Stene  in  stropi  so  kitani  in  barvani,  ali obloženi  z  mavčnimi ploščami. Za obliko in mesto ev. delovne  rege ali prekinitve  betoniranja  se je potrebno  predhodno  dogovoriti  s projektantom statike. Betonska armatura mora biti obdelana v skladu z veljavnimi predpisi v kvaliteti predpisani v statičnem računu in izdelana točno po armaturnih načrtih. Pritrjena mora biti tako, da ostane med betoniranjem  v zahtevanem položaju. Za izvajalca  del so merodajne  marke  betonov  navedene  v postavkah  oziroma  v statičnem  računu  in armaturnih načrtih. V primeru neskladnosti velja tolmačenje projektanta statike.
Pred pričetkom del mora izvajalec  izdelati projekt  betona  s tehnologijo  gradnje, katerega  mora potrditi projektant statike in predstavnik investitorja. Projekt betona mora biti zajet v ceni za enoto v postavkah. Za dopustna odstopanja glede pravilnosti in dimenzij gr. elementov veljajo določila DIN 18 202 
ARMATURA: armaturne palice morajo biti fiksirane tako, da ni možno naknadno premikanje ali zvijanje. Za dosego predpisanih odmikov po statičnem načrtu se uporablja ustrezne nerjaveče distančnike. Pred montažo oziroma pred betoniranjem je potrebno vizualno ugotavljati ustreznost armature v pogledu čistosti - premočna zarjavelost, onesnaženost z maščobami, betonom, blatom itd..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</si>
  <si>
    <t xml:space="preserve">Vsa dela je potrebno izvajati po določilih veljavnih tehničnih predpisov in normativov in skladno z obveznimi SIST-i. 
IZOLACIJE
Upoštevane so vse hidroizolacije temeljev, tlakov, zidov in stropov. Kvaliteta in vgrajeni materiali morajo ustrezati določilom veljavnih tehničnih predpisov in normativov. 
Standardi za izolacijska dela vsebujejo poleg izdelave, opisane v postavkah še:
- vsa dela in ukrepe po določilih veljavnih predpisov varstva pri delu
- pripravo materiala s prenosom do mesta vgraditve
- izvedbo izolacije po opisu
ZIDANJE
Zidanje mora biti čisto, s pravilno vezavo opeke. Stiki morajo biti dobro zaliti z malto, vrste popolnoma vodoravne, malta pa ne sme biti v debelejšem sloju kot 15 mm. Vse površine morajo biti popolnoma ravne in navpične, odvečna malta iz stikov se mora odstraniti, dokler je še sveža.
Standardi  za zidarska  dela vsebujejo  poleg  izdelave  opisane  v  postavkah  tudi vsa  pomožna  dela  in ukrepe:
- vsa dela in ukrepe po določilih veljavnih predpisov varstva pri delu
- vsa potrebna merjenja z določanjem točk, smeri, višin in ravnin, nameščanje in zaščito oznak, vodil itd.
- zaščito pred mrazom, vročino, dežjem in fizičnih poškodb, posebno za vidne zidove
- zidarski odri
- varovalni odri za delo na višini kot zaščita pred padcem
- čiščenje prostorov, izdelkov in delovnih priprav med in po končanem delu
Vgrajeni material mora po kvaliteti ustrezati določilom veljavnih tehničnih predpisov.
Vsa dela morajo biti izvršena tako, da je zagotovljena funkcionalnost,  stabilnost, varnost, natančnost  in življenska doba posameznih elementov.
VZIDAVE
Vse vzidave  in zidarske  obdelave  morajo biti izvršene  v skladu  s projektom  oz. po zahtevah  v drugi dokumentaciji.
Material za vgrajevanje in obdelavo mora po kvaliteti ustrezati določilom veljavnih tehničnih predpisov.
Standardi za vzidave in zid. obdelave vsebujejo, poleg izdelave same, ki je opisana v posamezni postavki tudi:
- merjenje in označevanje pozicije vzidave
- drobljenje oz. drug način priprave ležišča pred vgradnjo
- nameščanje, sidranje, opiranje in vezanje elementa za vzidavo
Dobava  elementa  načeloma  ni  upoštevana  pri  vzidavi  temveč  v  obrtniških  oz.  inštalaterskih  delih. Upoštevana je samo, če je to navedeno v posamezni postavki.
</t>
  </si>
  <si>
    <t>OMETI
Standardi za omete vsebujejo, poleg izdelave same, ki je opisana v posamezni postavki tudi:
- vsa dela in ukrepe po določilih veljavnih predpisov varstva pri delu
- potrebno predhodno čiščenje reg, in podlog ter vlaženje podlage
- izdelava faž, zaključkov in špalet
- zaščito pred mrazom, vročino, dežjem in fizičnih poškodb
- krpanje poškodovanih podlog
- ščitenje ze vgrajenih elementov in konstrukcij, ki se ne ometavajo
Vgrajeni material mora po kvaliteti ustrezati določilom veljavnih tehničnih predpisov. 
SKUPNA DOLOČILA
V ceni za enoto je potrebno upoštevati polg del navedenih v postavkah in že zgoraj opisanih del tudi:
- dobava vsega osnovnega in pomožnega materiala z vsemi transporti in manlpulativnimi stroški
- priprava malt
- vsi potrebni transporti materiala, polizdelkov in izdelkov
OBRAČUN KOLIČINE
Obračun se vrši v merskih enotah v postavkah, izmere količin se obračunavajo v skladu z veljavnimi normativi. Enotna cena mora zajeti izdelavo vseh potrebnih detajlov in dopolnilnih del, katera je potrebno izvesti za dokončanje posameznih del, tudi ce potrebni detajli in zaključki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</si>
  <si>
    <t>Vsa dela je potrebno izvajati po določilih veljavnih tehničnih predpisov in normativov in skladno z obveznimi SIST-i, po tehničnih specifikacijah proizvajalca kritine ter po dogovoru s projektantom! Material mora po kvaliteti ustrezati določilom veljavnih normativov.
V ceni za enoto je potrebno upoštevati, poleg del v postavkah, tudi:
- snemanje in  zarisovanje na objektu
- merjenje na objektu, pred pričetkom izdelave posameznih elementov
- izdelava tehničnega načrta
- usklajevanje z osnovnimi načrti in posvetovanje s projektantom
- pregled pripravljenih podlog in fino čiščenje pred pričetkom del
- vse potrebno delo, priprava in vgrajevanje na objektu
- ves potreben material, glavni in pomožni, pritrdilni, tesnilni in vezni
- vse stroške transporta do mesta vgrajevanja
- vse stroške skladiščenja na gradbišču
- popravilo nekvalitetno izvedenih del oziroma zamenjava elementov
- vsa pomožna delovna sredstva kot so odri, lestve, zaščite in podobno
- preiskus kvalitete materialov ki se vgrajujejo in dokazovanje kvalitete z atesti
- koordinacija, sodelovanje in terminsko usklajevanje del z izvajalci ostalih del
- čiščenje prostora po končanih delih in odvoz odpadnega materiala na stalno deponijo
- plačilo komunalnega prispevka za stalno deponijo odpadnega materiala
- vsa dela in ukrepe po določilih zakona o varstvu pri delu
- pregled in prevzem podlage
- zagotovitev  vseh zahtev, ki se nanašajo  na posamezna  dela, ki so navedena  v elaboratu  "Požarna varnost", ter tistih, ki izhajajo iz predpisov ter standardov za področje varstva pred požarom
Vsa tesarska, krovska in kleparska dela je izdelati tehnično pravilno in po pravilih stroke. Za ves material, predviden za vgradnjo, mora izvajalec del dostaviti ateste o kvaliteti. V kolikor želi izvajalec prilagoditi izvedbo svoji tehnologiji, mora izdelati ustrezno projektno dokumentacijo z  detajli. Tehnološke  risbe in projektno  dokumentacijo  z detajli mora pregledati in s podpisom  potrditi arhitekt. Izvajanje na objektu se lahko prične, ko projektant potrdi risbe.
Pred  pričetkom  izvajanja  del je mora  izvajalec  preveriti kvaliteto predhodno izvršenih  del, ki bi lahko vplivali na kvaliteto, sigurnost in trajnost elementov za izvedbo strehe. Kasnejše reklamacije se ne bodo upoštevale. lzvajalec mora izdelati tehnološke  risbe z detajli, ki jih je potrebno  izvesti za končanje posameznih  del, tudi ce niso podrobno navedeni in opisani v popisu in načrtih, so pa nujna za pravilno funkcioniranje posameznih sistemov in elementov. Potrditi jih mora odgovorni projektant statike in arhitekture.
Ves les mora biti zaščiten proti zajedalcem in vremenskim vplivom! Ves sidrni in pritrdilni material mora biti vroče cinkan!</t>
  </si>
  <si>
    <t>RAVNA STREHA
lzvajalec del mora preučiti z načrtom zahtevane tehnične karakteristike, za vgrajeno predvidene  hidro in toplotne izolacije. Za proizvode, predvidene za vgradnjo, mora izvajalec izdelati tehnični načrt, katerega mora pregledati in s podpisom potrditi projektant. Tehnični načrt mora vsebovati:
- pregled vseh tehničnih karakteristik izolacijskega proizvoda predvidenega za vgradnjo, po zahtevah iz načrta
- poročila o laboratorijskih preizkusih proizvodov predvidenih za vgradnjo
Hidroizolacija mora ustrezati zahtevam SIST normativov. lzolacijska  dela morajo biti izvedena  tako, da posamezni deli in sloji izolacij kakor  tudi celoten  sestav ustrezajo namenu, zahtevam kvalitete, varnosti in dolgotrajnosti. Posebno pazljivo je izvesti streho okrog zbirnih kotličkov, dilatacijskih stikov in vertikalnih zaključkov strehe.
Toplotna izolacija se pri polaganju ne sme poškodovati, na površini mora ostati ravna in pripravljena  za vgradnjo naslednjih slojev. Toplotno izolacijo je pri polaganju zaščititi pred prodorom atmosferske vode v njo. Zaščito je izvesti tako, da se izvede vsak dan samo toliko toplotne izolacije, kolikor se jo lahko pokrije ali zaščiti s hidroizolacijo, ali da se zaščita proti atmosferski vodi naredi začasno na drugi način. Na stikih ne sme biti toplotnih mostov. V načrtu, sestavah in izračunu toplotnih in difuzijskih karakteristik je predlagan nabor materialov. lzvajalec lahko uporabi tudi druge enakovredne materiale v enakih debelinah kot so navedeni v načrtih in z enakimi karakteristikami.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</si>
  <si>
    <r>
      <t xml:space="preserve">OPOMBA:
</t>
    </r>
    <r>
      <rPr>
        <sz val="10"/>
        <rFont val="Arial Narrow"/>
        <family val="2"/>
      </rPr>
      <t xml:space="preserve">Streha bo izvedena kot celota in mora zajemati izvedbo vseh zaključkov, obrob, tesnilni in pritrdilni material. V kolikor v posameznih postavkah detajli niso opisani in zajeti, je izvajalec dolžan pri oddaji ponudbe predvideti izvedbo strehe kot zaključeno celoto in k temu podati izvedbene detajle, dodatna dela ne bodo posebej priznana.  </t>
    </r>
  </si>
  <si>
    <t>Vsa dela je potrebno izvajati po določilih veljavnih tehničnih predpisov in normativov in skladno z obveznimi SIST-i! Beton za estrihe mora biti v skladu z zahtevami iz načrta gradbenih konstrukcij. Gotova površina cementnega estriha mora biti ravna v skladu z dopustnimi ravninskimi odstopanji po DIN 18202.
lzdelana  podlaga  mora biti trdna, ravna in horizontalna, mokri prostori (kopalnica)  morajo imeti naklon proti talnemu sifonu min. 1%. Cementni estrih kot zaključni sloj podloge za tlake ne sme imeti razpok, poroznih mest, površina mora biti gladka oz. izdelana v skladu z zahtevami finalnega poda. Pri izdelavi je paziti na predpisane  debeline posameznih plasti in višino tlaka v posameznem prostoru. Vse slabo  izdelane  podloge  tlakov  gredo  v breme  izvajalca  podloge.  Tlak  je potrebno  do  pridobitve popolne trdnosti negovati in zaščititi. 
Za  povečanje  odpornosti  cementnega  estriha,   kvalitete  izdelave  in  obdelave  je  uporabiti  naslednje dodatke: pospeševalce, plastifikatorje in sredstva za zaščito proti mrazu. Dodatke je dovoljeno uporabljati, kadar le-ti ne vplivajo škodljivo na kvaliteto cementnega estriha in talno oblogo. Hidroizolacijski sloj na katerega  se direktno izvede cementni estrih, mora imeti zavarjene  ali zalepljene stike, biti brez mehurjev in mehaničnih poškodb, raven in čist. Površina gotovega cementnega  estriha mora biti gladka ali hrapava, odvisno od predvidene vrste talne obloge.
Pri izvedbi  plavajočih  estrihov  je  potrebno  ob  stenah  položiti  sloj  mehkega  izolacijskega  materiala debeline min. 0,5 cm, višine minimalno kot je debelina estriha, kot dilatacijski sloj med estrihom in steno, s čimer se prepreči prenos udarnega zvoka. Toplotne in zvočne izolacije morajo biti izvedene tako, da na preklopih in v stiku z drugimi konstrukcijami ni toplotnih in zvočnih mostov.
ENOTNA CENA MORA VSEBOVATI:
- vsa potrebna pripravljalna dela in čiščenje podlog
- izdelavo tehničnega načrta za izolacijske materiale
- merjenje na objektu 
- vse potrebne transporte do mesta vgrajevanja
- skladiščenje materiala na gradbišču
- preizkušanje kvalitete za vse materiale, ki se vgrajujejo in dokazovanje kvalitete z atesti
- ves potreben material (estrih, toplotna in zvočna izolacija, armatura)
- opaž robov
- dilatacije; stiki s stenami in konstrukcijskimi elementi za preprečitev  zvočnih  mostov, konstruktivne dilatacije,  prehodi instalacij
- vse potrebno delo do končnega izdelka
- vsa potrebna pomožna sredstva za vgrajevanje na objektu kot so lestve, odri in podobno
- usklajevanje z osnovnim načrtom in posvetovanje s projektantom
- terminsko usklajevanje del z ostalimi izvajalci na objektu
- finalna obdelava elementov po opisu
- popravilo eventuelno povzročene škode ostalim izvajalcem na gradbišču
- čiščenje prostorov in odvoz odpadnega materiala na stalno deponijo in plačilo takse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čiščenje po posameznih fazah dela, ter odvoz odpadkov na deponijo!</t>
  </si>
  <si>
    <t>Vsa dela je potrebno izvajati po določilih veljavnih tehničnih predpisov in normativov in skladno z obveznimi SIST-i! material mora po kvaliteti ustrezati določilom veljavnih normativov. Keramične talne obloge v mokrih prostorih (tuši, kopalnice) in na stopniščih, ter keramične in granito-keramične površine morajo biti ustrezati predpisani drsnosti. lzvajalec  keramičarskih  del mora  pred. pričetkom  dela  pregledati  vse  površine,  ki bodo  oblagane  in opozoriti gradbeno vodstvo oziroma nadzor na eventuelne pomanjkljivosti, ki bi utegnile kvarno vplivati na na brezhibno polaganje keramike. Kasnejši izgovori o pomanjkljivih površinah bodo smatrani za brezpredmetne.
Za oblaganje  zidov  in tal mora  izvajalec  uporabiti   ploščice  ustrezne  kvalitete,  počene,  nalomljene  ali drugače  poškodovane  ploščice  mora  izločiti.  Za  vezni material  uporabiti  ustrezen  material  kot  je  to navedeno pri opisu posamezne postavke. V enotno ceno obloge je všteto tudi naprava odprtin za razne instalacije in vzidava inštalacijskih vratic in prezračevalnih rešetk. lzvajalec keramičarskih del s svojim delom ne sme poškodovati ali onesnažiti drugih izdelkov, po potrebi mora te ustrezno zaščititi. Po izvršenem delu mora izvajalec keramičarskih del odstraniti ves preostali material in odpadke ter očistiti prostore, ki so bili zaradi njegovih del onesnaženi. 
V izračunu količine je podana neto površina. Ponudnik mora v ceni upoštevati predviden odpad materiala. Površine odprtin do 0,50 m2, katere se ne oblagajo, ampak se oblaganje vrši ob odprtinah, se ne odbijajo.
Cena za enoto mora vsebovati tudi:
- vsa potrebna pripravljalna dela
- merjenje na objektu
- vse potrebne transporte do mesta vgrajevanja
- vse potrebno delo do končnega izdelka
- skladiščenje materiala na gradbišču
- atestiranje vseh materialov in dokazovanje kvalitete z atesti
- ves potreben glavni, pomožni, pritrdilni in vezni material
- dajanje vzorcev in vgrajevanje vzorcev na objektu (min. 3 vzorci)
- vsa potrebna pomožna sredstva za vgrajevanje na objektu kot so lestve, odri in podobno
- usklajevanje z osnovnim načrtom in posvetovanje s projektantom
- terminsko usklajevanje del z ostalimi izvajalci na objektu
- finalna obdelava elementov po opisu
- popravilo eventuelno povzročene škode ostalim izvajalcem na gradbišču
- čiščenje prostorov in odvoz odpadnega materiala na stalno deponijo
- plačilo komunalnega prispevka za stalno deponijo odpadnega materiala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</si>
  <si>
    <r>
      <rPr>
        <b/>
        <sz val="10"/>
        <rFont val="Arial Narrow"/>
        <family val="2"/>
        <charset val="1"/>
      </rPr>
      <t xml:space="preserve">Opomba:
</t>
    </r>
    <r>
      <rPr>
        <sz val="10"/>
        <rFont val="Arial"/>
        <family val="2"/>
        <charset val="238"/>
      </rPr>
      <t>Način izvedbe zameljskih del je prepuščen tehnologiji in opremljenosti izvajalca!
- V c.e.m. je potrebno zajeti ročne izkope, peščene posteljice in zasipe s komprimiranjem za izvedbo talnih inštalacij v objektu (kanalizacija, ...)
Izkop gradbene jame mora biti opravljen v prisotnosti geomehanika, oziroma potrebno je pred začetkom izvedbe zemeljskih del pregledati geotehnično poročilo, po izkopu gradbene jame pa teren pregleda geomehanik! 
Varovanje gradbene jame in ostala tehnična vprašanja se urejajo na licu mesta po navodilih geomehanskega nadzora!</t>
    </r>
  </si>
  <si>
    <r>
      <rPr>
        <b/>
        <sz val="10"/>
        <rFont val="Arial Narrow"/>
        <family val="2"/>
        <charset val="1"/>
      </rPr>
      <t xml:space="preserve">Denivelacija oziroma izravnava obstoječega terena po končani izvedbi rušitvenih del obstoječega objekta na parceli.
</t>
    </r>
    <r>
      <rPr>
        <sz val="10"/>
        <rFont val="Arial"/>
        <family val="2"/>
        <charset val="238"/>
      </rPr>
      <t xml:space="preserve">V sklopu rušitev obstoječega objekta je predvidena denivelacija obstoječega terena v povprečju za cca 1,0 m. V količini je zajeta celotna parcelna površina.
</t>
    </r>
    <r>
      <rPr>
        <b/>
        <sz val="10"/>
        <rFont val="Arial"/>
        <family val="2"/>
        <charset val="238"/>
      </rPr>
      <t xml:space="preserve">OPOMBA:
</t>
    </r>
    <r>
      <rPr>
        <sz val="10"/>
        <rFont val="Arial"/>
        <family val="2"/>
        <charset val="238"/>
      </rPr>
      <t>Nivelacija terena je predvidena do zgornje kote tamponskega nasutja pod temeljnimi ploščami, ki je predvidena na -0,73 m glede na koto 0. 
Izkop oziroma poglobiitve za tamponsko nasutje, ter temelje opornih zidov je zajet v ločeni postavki!</t>
    </r>
  </si>
  <si>
    <t>Razna manjša dodatna nepredvidena rušitvena dela in popravila, ki se lahko pojavijo v času izvajanja del in niso zajeta v osnovnem popisu. Ocenjeno 5% rušitvenih del.</t>
  </si>
  <si>
    <r>
      <t xml:space="preserve">STENE IZ MAVČNIH PLOŠČ
</t>
    </r>
    <r>
      <rPr>
        <sz val="10"/>
        <rFont val="Arial Narrow"/>
        <family val="2"/>
      </rPr>
      <t>Vsa dela je potrebno izvajati po določilih veljavnih tehničnih predpisov in normativov in skladno z obveznimi SIST-i! Nosilni vertikalni profili  sten morajo  biti postavljeni v takem  rastru in takih dimenzij, da prenesejo  vse statične in dinamične obremenitve in obremenitve opreme pritrjene na stene. Ev. potrebna podkonstrukcija za opremo bo predvidena v projektu opreme in ni predmet tega popisa. Način pritrjevanja opreme ne sme zmanjšati zvočne izolirnosti stene.
Vertikalni profili na katere se pritrujejo vrata morajo biti sposobni prenesti obremenitev vrat.
Dilatacije so predvidene  na stikih predelnih sten z nosilno  konstrukcijo. Namenjene  so premoščanju  gibanja(premikov) na gradbenih spojih. Priključne fuge pri betonskih se zatesnijo z elasto-plastičnimi tesnilnimi masami. Po navodilih proizvajalca  mora biti poskrbljeno  za ustrezno oprijemljivost mase na podlago  (s pomočjo pred-namazov). Širina fuge je odvisna od razteznosti izbrane fugirne mase (acryl, silikon...) in od gibanja konstrukcijskega  spoja. V načelu velja, da mora biti tesnilna masa sposobna prenesti  pomike najmanj 0,1% etažne višine. Priključne  fuge  pri suhomontažnih  stenah  se  lahko  izvedejo  tudi  s kontrolirano  lasasto  razpoko  (po navodilih proizvajalcev suhomontažnih sistemov. Glede na položaj predelne stene in funkcionalne zahteve, se namesto mavčno kartonskih plosc pritrujejo specialne  plošče s posebnimi dodatki, za mokre prostore in požarno odporne stene. Vrsto plošč izbere izvajalec, zahtevano kvaliteto pa mora dokazati z atesti.
Vse stike med ploščami medsebojno  in stike z bet. konstrukcijo, s profili in ostalim, je potrebno brusiti in bandažirati oziroma izvesti na način da končni premaz na stiku dveh plošč ne poka. Način izvedbe določi izvajalec, ki tudi garantira za kvaliteto izvedbe. Na stenah iz vodoodpornih  plošč se mora uporabiti tudi vodoodporni kit za bandažiranje. Vsi vogali in robovi morajo biti zaščiteni z vogalnim zaščitnim profilom ali alu vogalnim zaščitnim trakom, po tehnologiji izbranega sistema. lzpostavljeni robovi mavčno kartonske obloge morajo biti zaščiteni z alu robnim profilom. Prehodi inštalacij morajo biti izvedeni na način, da gradbeno fizikalne in požarne karakteristike ostanejo nespremenjene. Za  prehod   inštalacij  skozi  predelne   stene  se  v  stenah  izrežejo  odprtine,  stike  z inštalacijami je tesniti z ustreznim kitom, odvisno od zahtevanih zvočnih in požarnih zahtev za predelno steno. Nosilni profili so sidrani v nosilno AB talno in stropno bet. ploščo (prekinjen estrih), pod vsemi profili se tesni s samolepilnim tesnilnim trakom.
Cena za enoto mora vsebovati tudi:
- merjenje na objektu
- izdelava tehnoloških risb za proizvodnjo, z detajli
- izdelava  detajlov  in dopolnitev,  ki jih je potrebno  izvesti za končanje posameznih  del, tudi če niso podrobno navedeni in opisani v popisu in načrtih, so pa nujna za pravilno funkcioniranje posameznih sistemov in elementov. Potrditi jih mora odgovorni projektant arhitekture.
- izdelavo  vseh potrebnih zaključkov, spojev,  dilatacij,  prehodov,  še  posebej na stikih z ostalimi konstrukcijskimi elementi
- ves potreben glavni, pomožni, nerjaveči pritrdilni in vezni material
- pripravljanje podlage
- preizkušnja posameznih elementov in dokazovanje kvalitete z atesti
- vse potrebno delo, od pripravljalnih del do finalnega izdelka
- vse potrebne transporte do mesta vgrajevanja
- skladiščenje materiala na gradbišču
- vsa potrebna pomožna sredstva za vgrajevanje na objektu kot so lestve, odri in podobno
- terminsko usklajevanje del z ostalimi izvajalci na objektu
- finalna obdelava elementov po opisu
- popravilo eventuelno povzročene škode ostalim izvajalcem na gradbišču
- čiščenje prostorov in odvoz odpadnega materiala na stalno deponijo in plačilo takse
- ojačitvene profile za vrata in potrebne tipske ojačitve na vogalih
- izreze za prehod inštalacij in tesnenje
- vsa dela in ukrepe po določilih zakona 6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izračunu količine je upoštevana površina sten brez odbitka za vrata vel. do 2,50 m2. V c.e.m. je potrebno upoštevati čiščenje po posameznih fazah dela, ter odvoz odpadkov na deponijo!</t>
    </r>
  </si>
  <si>
    <r>
      <t xml:space="preserve">SPUŠČENI STROPI
</t>
    </r>
    <r>
      <rPr>
        <sz val="10"/>
        <rFont val="Arial Narrow"/>
        <family val="2"/>
      </rPr>
      <t xml:space="preserve">
Vsa dela je potrebno izvjati po določilih veljavnih tehničnih predpisov in normativov in skladno z obveznimi SIST-i. Spuščeni stropovi so pritreni s posebnimi vešalkami na armirano-betonsko  stropno konstrukcijo objekta. Način obešanja je odvisen od patenta proizvajalca stropa. Nosilni elementi spuščenih stropov morajo po dimenziji  odgovarjati   teži  stropa.   Pritrjevanje  mora  biti  elastično  in  izbran  način  pritrjevanja  mora odgovarjati teži in ter statični in dinamični obremenitvi. Vsi kovinski deli nosilne podkonstrukcije morajo biti pocinkani, vidne površine barvane. Vse površine  izvedenega  stropa  morajo  biti povsem  ravne  in gladke. Lamele  in plošče  iz katerih  so spuščeni stropovi izdelani, morajo biti take debeline, da se pri montaži ne deformirajo. Sestavni deli spuščenih stropov so zakljucni profili za stikovanje spuščenega  stropa s stenami. Stike s stenami je izvesti po posebnem detajlu.
Dobava in vgrajevanje inštalacijskih elementov v strop je zajeto v načrtu inštalacij. lzvajalec spuščenega stropa izvede odprtine v spuščenem stropu, v katere izvajalec instalacij vgradi inštalacijske elemente. V kolikor želi izvajalec prilagoditi izvedbo svoji tehnologiji, mora izdelati ustrezno projektno dokumemtacijo z detajli, katero mora pregledati in s podpisom potrditi arhitekt. lzvajanje na objektu se lahko začne, ko projektant s podpisom potrdi risbe in vgrajene prototipe. Glede  na  položaj  stropa  in  funkcionalne  zahteve,  se  namesto  mavčno   kartonskih  plošč  pritrujejo specialne plošče s posebnimi dodatki, za mokre prostore in požarno odporne  stene. Vrsto plošč izbere izvajalec, zahtevano kvaliteto pa mora dokazati z atesti.
Stropi morajo biti ravni. Vse stike med ploščami medsebojno  in stike z bet. konstrukcijo,  s profili in ostalim, je potrebno brusiti in bandažirati oziroma izvesti na način da končni premaz na stiku dveh plošč ne poka. Način izvedbe določi izvajalec, ki tudi garantira za kvaliteto izvedbe. Na stropu iz vodoodpornih plošč se mora uporabiti tudi vodoodporni kit za bandažiranje. Prehodi inštalacij morajo biti izvedeni na način, da gradbeno fizikalne in požarne karakteristike ostanejo nespremenjene. Za prehod inštalacij skozi strop se izrežejo odprtine, stike z instalacijami je tesniti z ustreznim kitom, odvisno od zahtevanih zvočnih in požarnih zahtev za predelno steno. Stropi so spuščeni pod bet. ploščo z odmiki kot so v načrtih arhitekture.
Cene za enoto mora vsebovati tudi:
- merjenje na objektu
- izdelava tehnoloških risb za proizvodnjo, z detajli
- izdelava  detajlov  in dopolnitev, ki jih je potrebno  izvesti za končanje  posameznih  del, tudi če niso podrobno navedeni in opisani v popisu in načrtih, so pa nujna za pravilno funkcioniranje posameznih sistemov in elementov. Potrditi jih mora odgovorni projektant arhitekture.
-  izdelavo  vseh  potrebnih  zaključkov,  spojev,  dilatacij,  prehodov, še  posebej na stikih z ostalimi konstrukcijskimi elementi
- ves potreben glavni, pomožni, nerjaveči pritrdilni in vezni material
- pripravljanje podlage
- preizkušnja posameznih elementov in dokazovanje kvalitete z atesti
- vse potrebno delo, od pripravljalnih del do finalnega izdelka
- vse potrebne transporte do mesta vgrajevanja
- skladiščenje materiala na gradbišču
- vsa potrebna pomožna sredstva za vgrajevanje na objektu kot so lestve, odri in podobno
- usklajevanje z osnovnim načrtom in posvetovanje s projektantom
- terminsko usklajevanje del z ostalimi izvajalci na objektu
- finalna obdelava elementov po opisu
- popravilo eventuelno povzročene škode ostalim izvajalcem na gradbišču
- čiščenje prostorov in odvoz odpadnega materiala na stalno deponijo in plačilo takse inštalacijskih elementov.
- vse preskoke  višin,  izreze, potrebne  ojačitve  in menjalnike  za vgradnjo  luči in raznih  inštalacijskih elementov.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r>
  </si>
  <si>
    <t>V slikopleskarskih  delih so zajeta slikanja notranjih  sten in stropov. lzvajanje del in vsi uporabljeni materiali morajo po kvaliteti ustrezati veljavnim SIST -om. Material mora biti kvaliteten, pravilno pakiran in pravilno shranjen. Tolerance gladkosti in enakomernosti površin morajo ustrezati standardu DIN 18202. lzvajalec  slikarskih  del mora pred pričetkom dela pregledati vse površine, ki bodo slikane  in opozoriti izvajalca gradbenih del,  da se odstranijo eventuelne pomanjkljivosti, ki jih je opazil in katere bi utegnile kvarno vplivati na brezhibno izvršitev in kvaliteto slikarskih del. Kvaliteta izvršenega dela mora biti brezhibna. 
Vse slikane površine morajo biti enakomerne,  brez temnih ali svetlih lis, madežev, sledov po čopiču ali podobnih pomanjkljivosti. Barve  oziroma  barvne  odtenke odobri  projektant. lzvajalec mora na zahtevo projektanta napraviti brezplačne vzorce. lzvajalec slikarskih del mora strogo paziti na to, da s svojim delom ne poškoduje ali onesnaži izdelkov drugih izvajalcev, po potrebi mora le-te ustrezno zaščititi. lzlivanje  barv, beleža  in drugega  slikarskega materiala v vodovodne ali straniščne školjke ni dovoljeno, za škodo odgovarja izvajalec slikarskih del, prav tako odgovarja za škodo, ki bi nastala zaradi nepazljivosti ali malomarnega dela.
ENOTNA CENA MORA VSEBOVATI:
- vsa potrebna pripravljalna dela in čiščenje podlog
- merjenje na objektu
- vse potrebne transporte do mesta vgrajevanja
- skladiščenje materiala na gradbišču
- preizkušanje kvalitete za vse materiale, ki se vgrajujejo in dokazovanje kvalitete z atesti
- usklajevanje z osnovnim načrtom in posvetovanje s projektantom
- ves potreben glavni in pomožni material
- vsa potrebna pomožna sredstva za delo na objektu kot so lestve, odri in podobno
- terminsko usklajevanje del z ostalimi izvajalci na objektu
- popravilo eventuelno povzročene škode ostalim izvajalcem na gradbišču
- popravilo eventuelno povzročene škode ostalih že vgrajenih elementov na objektu
- čiščenje prostorov in odvoz odpadnega materiala na stalno deponijo in plačilo takse
- zaščita izdelkov pred poškodbami do predaje naročenih del
- vsa dela in ukrepe po določilih zakona o varstvu pri delu
OBRAČUN KOLIČINE
Obračun  se vrši v merskih  enotah  v postavkah,  izmere količin  se obračunavajo  v skladu  z veljavnimi normativi. V izračunu količine so odbite odprtine za vrata. Upoštevano je beljenje sten do 10 cm nad spuščenim stropom. Količine  je potrebno  preveriti  z  ozirom  na  vgrajeno  opremo,  v  izračunu  količin  v  popisu  oprema  ni upoštevana (beljenje tudi pod opremo)!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</si>
  <si>
    <t xml:space="preserve"> </t>
  </si>
  <si>
    <t>Kompletno fasado izdelati po navodilu proizvajalca fasade. V ceni je upoštevati obdelavo okenskih in vratnih špalet pri odprtinah velikosti do 3,00 m2. Odprtine do 3,00 m2 se ne odštevajo.
Pri večjih odprtinah od 3,00 do 5,00 m2 se razlika nad 3,00m2  odšteva, pri odprtinah večjih od 5,00 m2 se razlika nad 3,00m2 odšteva in se količini doda obdelava špalet.</t>
  </si>
  <si>
    <t>V kolikor v posameznih pozicijah ni drugače podano, se stik stena-strop izvaja pod kotom 90° z ostrim robom brez utora.</t>
  </si>
  <si>
    <t>Priprava površine za nanos fasadnih slojev zajema tudi čiščenje površine zaradi prahu in ostalih gradbenih nečistoč in</t>
  </si>
  <si>
    <t xml:space="preserve">se ne zaračunava posebej ampak je zajeto v ceni na  enoto mere. </t>
  </si>
  <si>
    <t>Zaščito oken, vrat, polic in podobnega pred onesnaženjem je vkalkulirati v c.e.m..</t>
  </si>
  <si>
    <t xml:space="preserve">Samo profili za prekrivanje dilatacij in profili vgrajeni na izrecno željo investitorja se obračunavajo posebej </t>
  </si>
  <si>
    <t>vsi ostali vogalni in drugi zaščitni profili so zajeti v ceni po  enoti mere ( m2 ) in se ne obračunavajo posebej.</t>
  </si>
  <si>
    <t>Proizvajalec sistema kontaktne tankoslojne fasade mora za svoj sistem predložiti dokazilo o ustreznosti glede protipožarnih zahtev za fasado po DIN -normah.</t>
  </si>
  <si>
    <t xml:space="preserve">STIK STENA-STROP </t>
  </si>
  <si>
    <t>ZAŠČITA</t>
  </si>
  <si>
    <t>ALU FASADNI PROFILI</t>
  </si>
  <si>
    <t xml:space="preserve">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zajeti vse stroške za dilatacije, delovne stike, dilatacije objekta, dilatacije ob zaključkih fasade.
</t>
  </si>
  <si>
    <t>MEHANSKO PRITRJEVANJE FASADNIH PLOŠČ S STALIŠČA POŽARNE VARNOSTI</t>
  </si>
  <si>
    <t>A1.01</t>
  </si>
  <si>
    <t>4</t>
  </si>
  <si>
    <t>A1.03</t>
  </si>
  <si>
    <t>A5.07</t>
  </si>
  <si>
    <t>Predračun št.:</t>
  </si>
  <si>
    <r>
      <t xml:space="preserve">OPOMBA:
- </t>
    </r>
    <r>
      <rPr>
        <sz val="10"/>
        <rFont val="Arial Narrow"/>
        <family val="2"/>
      </rPr>
      <t>V ceni je potrebno upoštevati obdelavo okenskih in vratnih špalet pri odprtinah velikosti do 3,00 m2. Odprtine do 3,00 m2 v količini niso odštete.
- Pri večjih odprtinah od 3,00 m2 se razlika površine nad 3,00 m2 odšteva.</t>
    </r>
  </si>
  <si>
    <r>
      <rPr>
        <b/>
        <sz val="10"/>
        <rFont val="Arial Narrow"/>
        <family val="2"/>
      </rPr>
      <t>OPOMBA:</t>
    </r>
    <r>
      <rPr>
        <sz val="10"/>
        <rFont val="Arial Narrow"/>
        <family val="2"/>
      </rPr>
      <t xml:space="preserve">
V vseh postavkah rušitvenih del je potrebno v c.e.m upoštevati vse potrebne varovalne ukrepe, evtl. pomožne delovne ali lovilne odre in vse transporte na lokalno zbirno mesto odpadkov ter odvoz v deponijo v oddaljenosti do 20 km, vključno s plačilom takse.</t>
    </r>
  </si>
  <si>
    <r>
      <t>OPOMBA:</t>
    </r>
    <r>
      <rPr>
        <sz val="10"/>
        <rFont val="Arial Narrow"/>
        <family val="2"/>
      </rPr>
      <t xml:space="preserve"> V cenah ni zajet DDV!</t>
    </r>
  </si>
  <si>
    <t>B4.</t>
  </si>
  <si>
    <t xml:space="preserve">ČIŠČENJE </t>
  </si>
  <si>
    <r>
      <t xml:space="preserve">OPOMBA: 
</t>
    </r>
    <r>
      <rPr>
        <sz val="10"/>
        <rFont val="Arial Narrow"/>
        <family val="2"/>
      </rPr>
      <t>Na večjih površinah je potrebno dilatiranje v posameznih poljih.
Nad območjem talnega gretja je potrebno uporabiti lepilo, ki je primerno za polaganje talne keramike na plošče s talnim gretjem, kar je potrebno upoštevati v c.e.m.! 
Površine je predhodno potrebno impregnirati z emulzijo, kar je potrebno zajeti v c.e.m.</t>
    </r>
  </si>
  <si>
    <t>A. GRADBENA DELA SKUPAJ</t>
  </si>
  <si>
    <r>
      <t>Razna ostala dodatna in nepredvidena rušitvena in odstranjevalna dela</t>
    </r>
    <r>
      <rPr>
        <sz val="10"/>
        <rFont val="Arial Narrow"/>
        <family val="2"/>
      </rPr>
      <t>, ki se lahko pojavijo v času gradnje in niso posebej zajeta v osnovnem popisu del.
Ocenjeno 5% vrednosti vseh rušitvenih in odstranjevalnih del.</t>
    </r>
  </si>
  <si>
    <t xml:space="preserve">Vsa izkopna dela in transporti izkopnih materialov se obračunajo po prostornini zemljine v raščenem stanju. Vsa nasipna in zasipna dela se obračunajo po prostornini materiala v vgrajenem stanju. Deponije so stvar izvajalca oziroma ponudnika! Ves izkopan material sproti transportirati na deponijo na gradbišču, kjer se posebno odlaga kvaliteten material za ponovno vgradnjo, posebej pa slab material, ki se sproti naklada in transportira na organizirano komunalno deponijo, ki jo izbere izvajalec ali ponudnik, katerega stroški so tudi komunalne takse in okoljevarstveni dodatki.
Način izvedbe zemeljskih del je prepuščen tehnologiji in opremljenosti izvajalca! Pred začetkom izvedbe zemeljskih del pregledati geotehnično poročilo, po izkopu gradbene jame teren pregleda geomehanik! Ob izkopu mora biti prisoten geomehanik! Deponija kvalitetnega materiala, ki se ponovno uporabi za vgradnjo mora biti obvezno pod nadzorom naročnika!
Dela je potrebno izvajati po določilih tehničnih predpisov in skladno z obveznimi standardi SIST-i. lzkope se obračunava na podlagi profilov, posnetih pred pričetkom del in po opravljenem delu. Pri izvedbi izkopov je obvezno  upoštevati navodila  in mnenja geomehanika.  Po opravljenem  izkopu in kontroli geomehanik  poda svoje mnenje, ki je merodajno  za nadaljevanje  dela. Strošek geomehanika pri izkopu nosi izvajalec.
Za zasipanje gradbene jame se mora uporabiti izbran čisti material, dobljen pri izkopu gradbene jame, ali pa če ta ne ustreza, dobaviti novega.   Zasipanje je izvajati v slojih, z utrjevanjem vsakega sloja posebej tako, da se sesedanje zemeljskega materiala zmanjša na minimum.
Standardi za zemeljska dela vsebujejo poleg izdelave po popisu v posamezni postavki še navedena dela, ki jih je potrebno upoštevati v ceni za enoto:
- vsa potrebna pripravljalna dela za zemeljska dela
- vse potrebne transporte do mesta vgrajevanja
- vse potrebno delo in material
- vsa potrebna pomožna sredstva za delo na objektu
- usklajevanje z osnovnim načrtom in posvetovanje s projektantom
- čiščenje izkopov neposredno pred pričetkom betoniranja
- terminsko usklajevanje del z ostalimi izvajalci na objektu
- pregled bočnih strani izkopa vsak dan pred pričetkom dela, zlasti po dež. vremenu, mrazu ali miniranju
- popravilo eventuelne škode povzročene ostalim izvajalcem na gradbišču
- čiščenje gradbišča in prostorov ter odvoz odvečnega materiala na stalno deponijo
- plačilo komunalnih prispevkov za stalno deponijo odvečnega izkopanega materiala
-  eventuelne poškodbe  in čiščenja javnih vozišč ter drugih površin zaradi prevozov bremenijo izvajalca. lzvajalec del mora posebej paziti na vse obstoječe komunalne in energetske priključke
- dela in ukrepe po določilih veljavnih predpisov varstva pri delu
- eventualno črpanje vode iz gradbene jame in temeljev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t>
  </si>
  <si>
    <r>
      <t>Razna ostala dodatna in nepredvidena zemeljska dela</t>
    </r>
    <r>
      <rPr>
        <sz val="10"/>
        <rFont val="Arial Narrow"/>
        <family val="2"/>
      </rPr>
      <t>, ki se lahko pojavijo v času gradnje in niso posebej zajeta v osnovnem popisu del.
Ocenjeno 5% vrednosti vseh zemeljskih del.</t>
    </r>
  </si>
  <si>
    <t>A3.05</t>
  </si>
  <si>
    <t>A3.06</t>
  </si>
  <si>
    <t>A3.07</t>
  </si>
  <si>
    <t>A4.07</t>
  </si>
  <si>
    <r>
      <t>Razna ostala dodatna in nepredvidena betonska dela</t>
    </r>
    <r>
      <rPr>
        <sz val="10"/>
        <rFont val="Arial Narrow"/>
        <family val="2"/>
      </rPr>
      <t>, ki se lahko pojavijo v času gradnje in niso posebej zajeta v osnovnem popisu del.
Ocenjeno 5% vrednosti vseh betonskih del.</t>
    </r>
  </si>
  <si>
    <t xml:space="preserve">Dobava in vgradnja krivljenih palic rebraste armature ter armaturnih mrež 
B500B s polaganjem, vezanjem, s prenosi do mesta vgraditve in s 
pomožnimi deli. </t>
  </si>
  <si>
    <t>V masi armature niso zajeti tipski distančniki za vgradnjo (jahači, kače, 
distančniki, …).</t>
  </si>
  <si>
    <t>Palice</t>
  </si>
  <si>
    <t xml:space="preserve">a)  Ø8 mm </t>
  </si>
  <si>
    <t xml:space="preserve">b)  Ø10 mm </t>
  </si>
  <si>
    <t xml:space="preserve">c)  Ø12 mm </t>
  </si>
  <si>
    <t>Mreže</t>
  </si>
  <si>
    <r>
      <t>Razna ostala dodatna in nepredvidena zidarska dela</t>
    </r>
    <r>
      <rPr>
        <sz val="10"/>
        <rFont val="Arial Narrow"/>
        <family val="2"/>
      </rPr>
      <t>, ki se lahko pojavijo v času gradnje in niso posebej zajeta v osnovnem popisu del.
Ocenjeno 5% vrednosti vseh zidarskih del.</t>
    </r>
  </si>
  <si>
    <r>
      <t>Razna ostala dodatna in nepredvidena krovsko kleparska dela</t>
    </r>
    <r>
      <rPr>
        <sz val="10"/>
        <rFont val="Arial Narrow"/>
        <family val="2"/>
      </rPr>
      <t>, ki se lahko pojavijo v času gradnje in niso posebej zajeta v osnovnem popisu del.
Ocenjeno 5% vrednosti vseh krovsko kleparskih del.</t>
    </r>
  </si>
  <si>
    <t>B1.08</t>
  </si>
  <si>
    <t>B1.09</t>
  </si>
  <si>
    <r>
      <t>Razna ostala dodatna in nepredvidena dela estrihov</t>
    </r>
    <r>
      <rPr>
        <sz val="10"/>
        <rFont val="Arial Narrow"/>
        <family val="2"/>
      </rPr>
      <t>, ki se lahko pojavijo v času gradnje in niso posebej zajeta v osnovnem popisu del.
Ocenjeno 5% vrednosti vseh del estrihov.</t>
    </r>
  </si>
  <si>
    <t>RAZNO</t>
  </si>
  <si>
    <t>B3.06</t>
  </si>
  <si>
    <t>ALU STEKLENE STENE</t>
  </si>
  <si>
    <t>B5.02</t>
  </si>
  <si>
    <r>
      <t>Razna ostala dodatna in nepredvidena</t>
    </r>
    <r>
      <rPr>
        <sz val="10"/>
        <rFont val="Arial Narrow"/>
        <family val="2"/>
      </rPr>
      <t>, ki se lahko pojavijo v času gradnje in niso posebej zajeta v osnovnem popisu del.
Ocenjeno 5% vrednosti vseh del.</t>
    </r>
  </si>
  <si>
    <t>B4.01</t>
  </si>
  <si>
    <t>B4.02</t>
  </si>
  <si>
    <t>B4.03</t>
  </si>
  <si>
    <t>B4.04</t>
  </si>
  <si>
    <t>B4.05</t>
  </si>
  <si>
    <t>Izdelava, dobava in montaža ALU in PVC elementov stavbnega pohištva.
Pri izvedbi upoštevati vse veljavne standarde in predpise ter gradbeno fizikalne zahteve po elaboratu gradbene fizike za navedeni projekt:
- PURES 2022
- Pravilnik o zaščiti stavb pred vlago
- Pravilnik o bistvenih zahtevah za gradbene objekte, ki jih je treba upoštevati pri določitvi lastnosti  gradbenih proizvodov
- Pravilnik o potrjevanju skladnosti in označevanju  gradbenih proizvodov
- Zakon o gradbenih proizvodih
- Ostali zakoni, pravilniki, smernice na katere se odgovorni projektant sklicuje v PZI projektu
Vsi elementi stavbnega pohištva morajo biti opremljeni s CE oznako ali Slovenskim tehničnim soglasjem ali drugo ustrezno veljavno listino.
Izvajalec alu-steklarskih del je dolžan pred pričetkom izvajanja del opraviti statično kontrolo profilov na dopustne upogibne deformacije profilov (v smislu zagotavljanja funkcionalnosti elementov) in sicer glede na predvidene snežne in vetrne obtežbe na lokaciji vgradnje elementov po SIST EN 1991-1-3 in SIST EN 1991-1-4 in glede na morebitne horizontalne dinamične obremenitve (koristne obtežbe) po SIST EN 1991-1-1 in EN 13380:2015-07. Skupaj z izbranim dobaviteljem profilov in odgovornim projektantom se nato določi ustrezen profil, ki statično in oblikovno ustreza zahtevam.
Prav tako je potrebno glede na vse predvidene obremenitve elementov opraviti statično kontrolo vseh pritrdilnih elementov - konzole, vijaki in morebitni ostali elementi.
Pred začetkom izvajanja del mora izvajalec projektantu v potrditev dostaviti delavniško dokumentacijo iz katere so razvidni predvideni sistemi za izvedbo posameznih elementov, detajli montaže teh elementov, izpolnjevanje statičnih zahtev glede na predvidene obremenitve teh elementov in ostale morebitne specifične zahteve za posamezni element.
Predvideni sistemi za izvedbo elementov stavbnega pohištva skupaj s sistemskimi lastnostmi so navedeni v nadaljevanju.</t>
  </si>
  <si>
    <t>Splošne gradbeno - fizikalne zahteve za zunanje elemente stavbnega pohištva:
- montaža po RAL smernicah montaže
- zahtevane karakteristike za posamezne sklope/družine elementov so navedene spodaj
- zahteve lahko odstopajo pri posameznih elementih zaradi posebnih projektnih pogojev (npr. varnostne in protipožarne zahteve, spomeniško varstvo) ali zaradi posebnih tehničnih rešitev, vendar mora biti v tem primeru uporabljeno zadnje stanje gradbene tehnike in tehnologija z najvišjo možno učinkovitostjo; vnaprej znana odstopanja so zabeležena pri posameznih elementih</t>
  </si>
  <si>
    <t>Vsa dela je potrebno izvajati po določilih veljavnih tehničnih predpisov in normativov in skladno z obveznimi SIST-i! Vsi nosilni elementi vrat, sten in okenskih kril morajo po nosilnosti odgovarjati teži kril, teža pa je odvisna od velikosti krila, debeline in sestave. Dimenzijo nosilnih elementov je dokazati s statičnim računom.
Okovje zajema nasadila, kljuko, ključavnico, ščitnike in zapah, vrsta okovja pa je odvisna od zahtevanega namena vrat. Vse elemente okovja mora pred vgradnjo pregledati in potrditi projektant. Nasadila  morajo  biti ustrezne  nosilnosti.  Nosilnost  in  potrebno  število  nasadil  je  določiti s  statičnim izračunom, odvisno pa je od teže krila. Na vsaka vrata je vgraditi najmanj tri nasadila. Neoprenska tesnila za tesnenje kril morajo biti visoke kvalitete, kar je dokazati z atesti.
Vgrajevanje  mora  biti  usklajeno  s tehnološkim  postopkom  gradnje  objekta.  Pritrjevanje  na  gradbene elemente mora biti izvedeno  tako, da se pri tern ne poslabša  funkcija, biti mora elastično  in čvrsto. Vsi elementi za pritrjevanje morajo biti kovinski nerjaveči, ter ustrezne velikosti in nosilnosti. Vsi elementi so površinsko finalno obdelana na način kot je navedeno v popisu. Tehnološke risbe za proizvodnjo mora izvajalec del izdelati v skladu s projektno dokumentacijo. V kolikor želi izvajalec prilagoditi izvedbo svoji tehnologiji, mora izdelati ustrezno projektno dokumentacijo  z detajli, katero mora pregledati in s podpisom potrditi odgovorni arhitekt. lzvajanje na objektu se lahko začne, ko arhitekt s podpisom potrdi risbe in vgrajene prototipe.
Glede  na  zahteve  protipožarne  zaščite,  so  vrata  oz.  stene  izvedena  v  zahtevani  ognjeodpornosti. lzdelana morajo biti iz negorljivega materiala in opremljena z vsem potrebnim okovjem za požarna vrata, po veljavnih tehničnih predpisih. Vsi  stiki  med  posameznimi   elementi   medsebojno,   s  stenami   in  tlaki  morajo   ustrezati  zahtevam protipožarne zaščite enako kot vrata sama. lzvajalec vrat je dolžan predložiti atest o požarni odpomosti. Vse zahteve za protipožarno zaščito so dane v načrtu protipožane zaščite objekta.Vrata in stene morajo imeti priložene ateste o zahtevani požarni in zvočni izolativnosti.
ENOTNA CENA MORA VSEBOVATI:
- vsa potrebna pripravljalna dela in čiščenje podlog
- merjenje na objektu
- vse potrebne transporte do mesta vgrajevanja
- skladiščenje materiala na gradbišču
- preizkušanje kvalitete za vse materiale, ki se vgrajujejo in dokazovanje kvatitete z atesti
- vse potrebno delo v delavnici in na objektu
- izdelava tehnoloških risb za proizvodnjo s potrebnimi detajli
- usklajevanje z osnovnim načrtom in posvetovanje s projektantom
- izdelava tehnoloških risb za proizvodnjo, z detajli, ki jih je potrebno izvesti za končanje posameznih del, tudi ce niso podrobno  navedeni in opisani  v popisu in načrtih, so pa  nujna za pravilno  funkcioniranje posameznih sistemov in elemntov. Potrditi jih mora odgovorni projektant arhitekture.
- ves potreben glavni, pomožni, nerjaveci pritrdilni in vezni material
- stekla za zasteklitve
- senčila
- izdelava vseh potrebnih zaključkov
- finalna površinska obdelava kril, okvirjev in podbojev po opisu
- vsa potrebna pomožna sredstva za vgrajevanje na objektu kot so lestve, odri in podobno
- usklajevanje z osnovnim načrtom in posvetovanje s projektantom
- terminsko usklajevanje del z ostalimi izvajalci na objektu
- popravilo eventuelno povzročene škode ostalim izvajalcem na gradbišču
- čiščenje prostorov in odvoz odpadnega meteriala na stalno deponijo in placilo takse
- zaščita izdelekov pred poškodbami do predaje naročniku del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Vse mere in število komadov je pred naročilom potrebno preveriti na objektu! V c.e.m. je potrebno upoštevati notranje, premične in dvižne delovne odre in ploščadi, čiščenje po posameznih fazah dela, ter odvoz odpadkov na deponijo!</t>
  </si>
  <si>
    <r>
      <t>Razna ostala dodatna in nepredvidena keramičarska dela</t>
    </r>
    <r>
      <rPr>
        <sz val="10"/>
        <rFont val="Arial Narrow"/>
        <family val="2"/>
      </rPr>
      <t>, ki se lahko pojavijo v času gradnje in niso posebej zajeta v osnovnem popisu del.
Ocenjeno 5% vrednosti vseh keramičarskih del.</t>
    </r>
  </si>
  <si>
    <r>
      <t>Razna ostala dodatna in nepredvidena suhomontažna dela</t>
    </r>
    <r>
      <rPr>
        <sz val="10"/>
        <rFont val="Arial Narrow"/>
        <family val="2"/>
      </rPr>
      <t>, ki se lahko pojavijo v času gradnje in niso posebej zajeta v osnovnem popisu del.
Ocenjeno 5% vrednosti vseh suhomontažnih del.</t>
    </r>
  </si>
  <si>
    <r>
      <t>Razna ostala dodatna in nepredvidena slikopleskarska dela</t>
    </r>
    <r>
      <rPr>
        <sz val="10"/>
        <rFont val="Arial Narrow"/>
        <family val="2"/>
      </rPr>
      <t>, ki se lahko pojavijo v času gradnje in niso posebej zajeta v osnovnem popisu del.
Ocenjeno 5% vrednosti vseh slikopleskarskih del.</t>
    </r>
  </si>
  <si>
    <t>TESARSKA IN MIZARSKA DELA</t>
  </si>
  <si>
    <t>A3. Tesarska in mizarska dela</t>
  </si>
  <si>
    <t>OSTALO</t>
  </si>
  <si>
    <t>RAZNA DELA</t>
  </si>
  <si>
    <r>
      <t>Razna ostala dodatna in nepredvidena dela</t>
    </r>
    <r>
      <rPr>
        <sz val="10"/>
        <rFont val="Arial Narrow"/>
        <family val="2"/>
      </rPr>
      <t>, ki se lahko pojavijo v času gradnje in niso posebej zajeta v osnovnem popisu del.
Ocenjeno 5% vrednosti vseh del.</t>
    </r>
  </si>
  <si>
    <r>
      <t>Razna ostala dodatna in nepredvidena fasaderska dela</t>
    </r>
    <r>
      <rPr>
        <sz val="10"/>
        <rFont val="Arial Narrow"/>
        <family val="2"/>
      </rPr>
      <t>, ki se lahko pojavijo v času gradnje in niso posebej zajeta v osnovnem popisu del.
Ocenjeno 5% vrednosti vseh fasaderskih del.</t>
    </r>
  </si>
  <si>
    <t>PREDELNE STENE V SANITARIJAH</t>
  </si>
  <si>
    <r>
      <t xml:space="preserve">OPOMBA:
</t>
    </r>
    <r>
      <rPr>
        <sz val="10"/>
        <rFont val="Arial Narrow"/>
        <family val="2"/>
      </rPr>
      <t xml:space="preserve">Način izvedbe zameljskih del je prepuščen tehnologiji in opremljenosti izvajalca!
- V c.e.m. je potrebno zajeti ročne izkope, peščene posteljice in zasipe s komprimiranjem za izvedbo talnih inštalacij v objektu (kanalizacija, ...)
Izkop gradbene jame mora biti opravljen v prisotnosti geomehanika, oziroma potrebno je pred začetkom izvedbe zemeljskih del pregledati geotehnično poročilo, po izkopu gradbene jame pa teren pregleda geomehanik! 
</t>
    </r>
    <r>
      <rPr>
        <b/>
        <sz val="10"/>
        <rFont val="Arial Narrow"/>
        <family val="2"/>
      </rPr>
      <t xml:space="preserve">Varovanje gradbene jame in ostala tehnična vprašanja se urejajo na licu mesta po navodilih geomehanskega nadzora!
- Vsa dela pri sanaciji temeljnih tal, temeljenju novega objekta in ureditvi okolja je potrebno izvajati ob redni kontroli pooblaščenega nadzornega geomehanika. Geomehanik mora opraviti prevzeme temeljnih tal pod sanacijskimi nasutji in pod temelji objekta. 
- Volumni izkopanega in vgrajenega materiala so ocenjeni, saj v fazi priprave dokumentacije ni mogoče določiti točne globine izkopa. Le-ta bo odvisna od kvalitete zemljine, ki jo bo v fazi izvedbe izkopa nadziral geomehanik. </t>
    </r>
  </si>
  <si>
    <r>
      <t>Razna ostala dodatna in nepredvidena tesarska in mizarska dela</t>
    </r>
    <r>
      <rPr>
        <sz val="10"/>
        <rFont val="Arial Narrow"/>
        <family val="2"/>
      </rPr>
      <t>, ki se lahko pojavijo v času gradnje in niso posebej zajeta v osnovnem popisu del.
Ocenjeno 5% vrednosti vseh tesarskih del.</t>
    </r>
  </si>
  <si>
    <t>a) Toplotna izolacija XPS d=15 cm</t>
  </si>
  <si>
    <t>GRADBENI ODER</t>
  </si>
  <si>
    <t xml:space="preserve">Lahki delovni premični odri niso posebej obračunani in jih mora vsak izvajalec sam upoštevati v ceni na enoto mere za posamezne sklope del. </t>
  </si>
  <si>
    <t>Opomba:</t>
  </si>
  <si>
    <t xml:space="preserve">odra, vertiklano pa od tal do 1 m nad najvišjim delovnim odrom.  </t>
  </si>
  <si>
    <t xml:space="preserve">Obračuna se vertikalna ploskev  lahkih fasadnih odrov. Merimo horizontalno zunanjo konturo </t>
  </si>
  <si>
    <t>Obračun:</t>
  </si>
  <si>
    <t>med Izvajalcema z ozirom na obremenitve odra, koordinacijo souporabe in podobno.</t>
  </si>
  <si>
    <t xml:space="preserve">Souporaba odrov s strani drugih Izvajalcev v času izvajanja vseh naročnikovih del se uskalajuje </t>
  </si>
  <si>
    <t>Souporaba drugih Izvajalcev:</t>
  </si>
  <si>
    <t>vkalkulirati v c.e.m..</t>
  </si>
  <si>
    <t xml:space="preserve">Stroške za morebitne statične presoje stabilnosti, sidranja in preiskuse delovnega odra, varovalnih ali pomičnih odrov je </t>
  </si>
  <si>
    <t>Statične presoje in preizkusi:</t>
  </si>
  <si>
    <t>od tega dneva dalje obračunana posebej.</t>
  </si>
  <si>
    <t xml:space="preserve">obvestiti vsaj 7 dni prej. V kolikor se bo oder potreboval po zahtevi naročnika tudi po dokončanju lastnih storitev, bo stojnina </t>
  </si>
  <si>
    <t xml:space="preserve">in demontažo ter stojnino za uporabo za trajanje izvajanja lastne storitve. Naročnika je o nameravani demontaži odra </t>
  </si>
  <si>
    <t>V kolikor v posameznih pozicijah ni drugače podano, je v  nadaljevanju navedenih postavk vkalkulirati: do in odvoz, montažo</t>
  </si>
  <si>
    <t>Obseg storitve:</t>
  </si>
  <si>
    <t>izvajanja del obračunavajo posebej. Če so po dokončanju del ti odri še potrebni, se po naročilu naročnika obračunajo posebej.</t>
  </si>
  <si>
    <t>Varovalni odri, ki služiju varovanju življenja ali zdravja zaposlenih Izvajalca ter ostalih na Gradbišču zaposlenih oseb , se za čas</t>
  </si>
  <si>
    <t>Varnostni odri:</t>
  </si>
  <si>
    <t xml:space="preserve">Vse pozicije veljajo neglede na različnost etaž. </t>
  </si>
  <si>
    <t>Etaže:</t>
  </si>
  <si>
    <t>V kolikor v posameznih pozicijah ni drugače podano, veljajo v nadaljevanju navedena določila:</t>
  </si>
  <si>
    <t>SPLOŠNE OPOMBE!</t>
  </si>
  <si>
    <t>A6.</t>
  </si>
  <si>
    <r>
      <t>Razna ostala dodatna in nepredvidena dela</t>
    </r>
    <r>
      <rPr>
        <sz val="10"/>
        <rFont val="Arial Narrow"/>
        <family val="2"/>
      </rPr>
      <t>, ki se lahko pojavijo v času gradnje in niso posebej zajeta v osnovnem popisu del.
Ocenjeno 5% vrednosti vseh zidarskih del.</t>
    </r>
  </si>
  <si>
    <t>c) koleno</t>
  </si>
  <si>
    <r>
      <t xml:space="preserve">Opomba:
</t>
    </r>
    <r>
      <rPr>
        <sz val="10"/>
        <rFont val="Arial Narrow"/>
        <family val="2"/>
      </rPr>
      <t>- Toplotna izolacija pod estrihi je zajeta v postavkah zidarskih del. 
- Estrihi so mikroarmirani.</t>
    </r>
  </si>
  <si>
    <t>B5.04</t>
  </si>
  <si>
    <t>a) debelina stene 100 mm</t>
  </si>
  <si>
    <t>B7.03</t>
  </si>
  <si>
    <t>FASADNA TOPLOTNA IZOLACIJA</t>
  </si>
  <si>
    <r>
      <t xml:space="preserve">OPOMBA: 
</t>
    </r>
    <r>
      <rPr>
        <sz val="10"/>
        <rFont val="Arial Narrow"/>
        <family val="2"/>
      </rPr>
      <t>Fasada bo izvedena kot celota in mora zajemati izvedbo vseh zaključkov, obrob, tesnilni in pritrdilni material. V kolikor v posameznih postavkah skriti detajli niso opisani in zajeti, je izvajalec dolžan pri oddaji ponudbe predvideti izvedbo fasade kot zaključeno celoto in k temu podati izvedbene detajle in delovne risbe (ki jih potrdi arhitekt). Dodatna dela ne bodo posebej priznana. V c.e.m. je potrebno upoštevati tudi postavitev vseh potrebnih dodatnih odrov.</t>
    </r>
  </si>
  <si>
    <t>ZAKLJUČNI FASADNI SLOJ</t>
  </si>
  <si>
    <t>OKNA - ZUNANJA</t>
  </si>
  <si>
    <t>ZUNANJA VRATA</t>
  </si>
  <si>
    <r>
      <t xml:space="preserve">Opomba:
</t>
    </r>
    <r>
      <rPr>
        <sz val="10"/>
        <rFont val="Arial Narrow"/>
        <family val="2"/>
      </rPr>
      <t xml:space="preserve">Pred izdelavo ponudbe je obvezen ogled lokacije objekta in projektne dokumentacije. Izvajalec je dolžan pri sestavi ponudbe upoštevati grafične in tekstualne dele projekta (DGD, PZI). V primeru tiskarskih napak in neskladij v projektu je dolžan na to opozoriti projektanta pred oddajo ponudbe.
Izvajalec mora pred začetkom in med izvajanjem posameznih del opraviti pregled projekta za izvedbo (kontrola dimenzij, ...) in opozoriti investitorja, projektanta in revidenta ter nadzornika na morebitne ugotovljene pomanjkljivosti in zahtevati njihovo odpravo!
Ponudnik je dolžan kontrolirati in dopolniti popise in količine s projektom in ni upravičen do dodatnih del, razen v primeru naročila s strani naročnika.
Vgrajeni materiali za vsa dela morajo po kvaliteti ustrezati določilom veljavnih tehničnih predpisov in standardov. Za vse uporabljene materiale in vgrajene elemente mora izvajalec priskrbeti potrebne certifikate, izjave o skladnosti oziroma potrdila.
Pred vgradnjo materialov, le te potrdijo odgovorni projektanti.
Vse mere kontrolirati na gradbišču.
</t>
    </r>
  </si>
  <si>
    <t>3</t>
  </si>
  <si>
    <r>
      <t xml:space="preserve">
OPOMBE: 
- </t>
    </r>
    <r>
      <rPr>
        <sz val="10"/>
        <rFont val="Arial Narrow"/>
        <family val="2"/>
      </rPr>
      <t>Vse mere predhodno uskladiti  oz. jih kontrolirati na gradbišču
- Pri pripravi ponudb je potrebno obveno upoštevati sheme notranjega in zunanjega stavbnega pohištva, ki so del projektne dokumentacije!
- Možna so manjša odstopanja v zasnovi vezano na proizvodni program in zmožnosti izbranega dobavitelja, spremembe mora potrditi projektant arhitekture objekta.</t>
    </r>
  </si>
  <si>
    <t>a) arhitektura</t>
  </si>
  <si>
    <t>c) elektro inštalacije</t>
  </si>
  <si>
    <t>d) strojne inštalacije</t>
  </si>
  <si>
    <t>Objekt: VEČNAMENSKI OBJET KS REKA-POHORJE</t>
  </si>
  <si>
    <t>Občina Hoče-Slivnica</t>
  </si>
  <si>
    <t>Pohorska cesta 15</t>
  </si>
  <si>
    <t>2311 Hoče</t>
  </si>
  <si>
    <r>
      <t xml:space="preserve">Geomehanski nadzor med izvajanjem zemeljskih del.
</t>
    </r>
    <r>
      <rPr>
        <sz val="10"/>
        <rFont val="Arial Narrow"/>
        <family val="2"/>
      </rPr>
      <t>Količina je ocenjena!</t>
    </r>
  </si>
  <si>
    <r>
      <t xml:space="preserve">Ureditev gradbišča v skladu z načrtom organizacije gradbišča in v skladu z varnostnim načrtom. </t>
    </r>
    <r>
      <rPr>
        <sz val="10"/>
        <rFont val="Arial Narrow"/>
        <family val="2"/>
      </rPr>
      <t>Po končanih delih se odstranijo vsi provizoriji, teren gradbišča se očisti in uredi v končno predvideno stanje po projektu. 
V ceni so zajete gradbiščne ograje, zaščitne ograje, izvedba uvozov, izvozov na gradbišče, postavitev in najem montažnih tipskih zabojnikov, skladiščnih prostorov, delovnih lop, izdelava in postavitev table za označitev gradbišča, skladno z veljavnim pravilnikom o označitvi gradbišč, opozorilnih tabel, koordinacija varstva pri delu in zagotovitev zaščitnih sredstev.</t>
    </r>
  </si>
  <si>
    <r>
      <t xml:space="preserve">Izvedba strokovnega testa zrakotesnosti stavbe. </t>
    </r>
    <r>
      <rPr>
        <sz val="10"/>
        <rFont val="Arial Narrow"/>
        <family val="2"/>
      </rPr>
      <t>Test se izvaja 2x. (vmesni preizkus ob izvedbi zrakotesnosti kostrukcije in na koncu). 
Izmerjena vrednost pri ugotavljanju tesnosti obodnih konstrukcij po standardu SIST EN ISO 9972:2015 mora znašati: n50 ≤ 0,6 h-1.</t>
    </r>
  </si>
  <si>
    <r>
      <t xml:space="preserve">Pospravljanje in čiščenje gradbišča po posameznih fazah ter finalno gospodinjsko čiščenje tlakov in stenskih oblog  </t>
    </r>
    <r>
      <rPr>
        <sz val="10"/>
        <rFont val="Arial Narrow"/>
        <family val="2"/>
      </rPr>
      <t xml:space="preserve">pred predajo objekta uporabnikom oziroma investitorjem.
V količini zajeta neto površina prostorov, ki so predmet obdelave. </t>
    </r>
  </si>
  <si>
    <r>
      <rPr>
        <b/>
        <sz val="10"/>
        <rFont val="Arial Narrow"/>
        <family val="2"/>
      </rPr>
      <t>Izvedba geodetskih meritev in elaborata po končani gradnji</t>
    </r>
    <r>
      <rPr>
        <sz val="10"/>
        <rFont val="Arial Narrow"/>
        <family val="2"/>
      </rPr>
      <t xml:space="preserve"> za pripravo dokumentacije in vpis objekta v kataster stavb.</t>
    </r>
  </si>
  <si>
    <t>b) gradbene konstrukcije</t>
  </si>
  <si>
    <r>
      <rPr>
        <b/>
        <sz val="10"/>
        <rFont val="Arial Narrow"/>
        <family val="2"/>
      </rPr>
      <t xml:space="preserve">Projektantski nadzor </t>
    </r>
    <r>
      <rPr>
        <sz val="10"/>
        <rFont val="Arial Narrow"/>
        <family val="2"/>
      </rPr>
      <t>– arhitektura, gradbene konstrukcije, elektro in strojne inštalacije</t>
    </r>
  </si>
  <si>
    <r>
      <rPr>
        <b/>
        <sz val="10"/>
        <rFont val="Arial Narrow"/>
        <family val="2"/>
      </rPr>
      <t xml:space="preserve">Kompletna izvedba PID dokumentacije za GO dela </t>
    </r>
    <r>
      <rPr>
        <sz val="10"/>
        <rFont val="Arial Narrow"/>
        <family val="2"/>
      </rPr>
      <t>(načrt arhitekture in ostali načrti)</t>
    </r>
  </si>
  <si>
    <r>
      <t xml:space="preserve">Odstranitev kontejnerja </t>
    </r>
    <r>
      <rPr>
        <sz val="10"/>
        <rFont val="Arial Narrow"/>
        <family val="2"/>
      </rPr>
      <t>dimenzije 912x247 cm, pred vhodom leseni podest in napušč.</t>
    </r>
    <r>
      <rPr>
        <b/>
        <sz val="10"/>
        <rFont val="Arial Narrow"/>
        <family val="2"/>
      </rPr>
      <t xml:space="preserve">
</t>
    </r>
    <r>
      <rPr>
        <sz val="10"/>
        <rFont val="Arial Narrow"/>
        <family val="2"/>
        <charset val="238"/>
      </rPr>
      <t>V</t>
    </r>
    <r>
      <rPr>
        <sz val="10"/>
        <rFont val="Arial Narrow"/>
        <family val="2"/>
      </rPr>
      <t>ključno z nakladanjem in odvozom na deponijo.</t>
    </r>
  </si>
  <si>
    <r>
      <rPr>
        <b/>
        <sz val="10"/>
        <rFont val="Arial Narrow"/>
        <family val="2"/>
      </rPr>
      <t>Odstranitev grmovja ter posek in odstranitev dreves z debli premera do 20 cm</t>
    </r>
    <r>
      <rPr>
        <sz val="10"/>
        <rFont val="Arial Narrow"/>
        <family val="2"/>
      </rPr>
      <t xml:space="preserve"> ter vej na redko porasli površini - ročno in strojno. 
Vključno z razrezom vej, odstranitvijo panjev in odvozom na stalno deponijo na razdaljo do h=5 km.</t>
    </r>
  </si>
  <si>
    <t>A1.04</t>
  </si>
  <si>
    <t>A1.05</t>
  </si>
  <si>
    <r>
      <t xml:space="preserve">Prestavitev dela obstoječega elektrovoda na mestu novogradnje. 
</t>
    </r>
    <r>
      <rPr>
        <sz val="10"/>
        <rFont val="Arial Narrow"/>
        <family val="2"/>
        <charset val="238"/>
      </rPr>
      <t>* Zajeto v popisu načrta elektrotehnike.</t>
    </r>
  </si>
  <si>
    <r>
      <t xml:space="preserve">Prestavitev nadzemnega voda javne razsvetljave.
</t>
    </r>
    <r>
      <rPr>
        <sz val="10"/>
        <rFont val="Arial Narrow"/>
        <family val="2"/>
      </rPr>
      <t>* Zajeto v popisu načrta elektrotehnike.</t>
    </r>
  </si>
  <si>
    <r>
      <rPr>
        <b/>
        <sz val="10"/>
        <rFont val="Arial Narrow"/>
        <family val="2"/>
      </rPr>
      <t xml:space="preserve">Dobava in montaža spuščenega stropa </t>
    </r>
    <r>
      <rPr>
        <sz val="10"/>
        <rFont val="Arial Narrow"/>
        <family val="2"/>
      </rPr>
      <t>(gladki mavčni strop)</t>
    </r>
    <r>
      <rPr>
        <b/>
        <sz val="10"/>
        <rFont val="Arial Narrow"/>
        <family val="2"/>
      </rPr>
      <t xml:space="preserve"> </t>
    </r>
    <r>
      <rPr>
        <sz val="10"/>
        <rFont val="Arial Narrow"/>
        <family val="2"/>
      </rPr>
      <t>vključno s kovinsko spuščeno konstrukcijo.  
- Spuščeni strop je predviden iz gladkega mavčnega stropa iz plošč deb. 2x12,5 mm, na kovinski podkonstrukciji.
V c.e.m. potrebno upoštevati tudi izreze in revizijske odprtine za svetila, zračnike, senzorje in ostale elemente ki se vgradijo v stropno oblogo!</t>
    </r>
  </si>
  <si>
    <t>a) gladki mavčni strop (2x12,5 mm mavčno kartonska plošča GKB), d=47,5 cm</t>
  </si>
  <si>
    <t>b) gladki mavčni strop (2x12,5 mm mavčno kartonska plošča GKB), d=27,5 cm</t>
  </si>
  <si>
    <r>
      <t xml:space="preserve">Dobava in montaža mavčno kartonskih sten - inštalacijska stena, (npr. Knauf sanitarna stena W116), zapiranje kotličkov in ostalih inštalacij,
</t>
    </r>
    <r>
      <rPr>
        <sz val="10"/>
        <rFont val="Arial Narrow"/>
        <family val="2"/>
      </rPr>
      <t xml:space="preserve">Podkonstrukcija: pocinkani kovinski C profili 50, 100, 150, 1750 mm, z uporabo tesnilnega traku. Razmak vertikalnih CW profilov 625 mm, debeline pločevine 0,6 mm. Upoštevanje ojačitev pri vratnih odprtinah in ojačitev za montažo sanitarne in druge opreme.
Obloga: enostransko zapiranje, 1x12,5 mm mavčno kartonska plošča GKB, 1x12,5 mm vodoodporna mavčno kartonska plošča GKBI
Fugiranje: fugirna masa in ojačitveni bandažni trak.
</t>
    </r>
  </si>
  <si>
    <t>b) debelina stene 200 mm</t>
  </si>
  <si>
    <r>
      <rPr>
        <b/>
        <sz val="10"/>
        <rFont val="Arial Narrow"/>
        <family val="2"/>
      </rPr>
      <t>Izdelava, dobava in montaža pregradnih sten v sanitarijah.</t>
    </r>
    <r>
      <rPr>
        <sz val="10"/>
        <rFont val="Arial Narrow"/>
        <family val="2"/>
      </rPr>
      <t xml:space="preserve"> Pregradne stene izdelane iz laminata kot npr. MAX ISOVOLTA ali enakovredno deb. 2mm, stene višine 220 cm, 10 cm dvignjene od tal, postavljene na RV nastavljive distančnike, medsebojno spojene s tipiziranimi RF profili. </t>
    </r>
  </si>
  <si>
    <t>OPOMBA: Končni vzorec in barvo potrdi arhitekt!</t>
  </si>
  <si>
    <r>
      <t>Dobava in položitev talne granitogres keramike dimenzije 120/120 cm v večnamenskem prostoru</t>
    </r>
    <r>
      <rPr>
        <sz val="10"/>
        <rFont val="Arial Narrow"/>
        <family val="2"/>
      </rPr>
      <t>, v notranjih prostorih, vgrajene tankolepilno, retificirane, ploščice so I. kvalitete, srednjega cenovnega razreda, polaganje v cementno gradbeno lepilo s polimernimi dodatki, v debelini 0,5 cm, razreda C2, MAPEI Keraflex, s fugiranjem. Keramične ploščice rezane in kalibrirane, debeline 1,0 cm. Barvo, tip in način polaganja po izboru projektanta.</t>
    </r>
    <r>
      <rPr>
        <b/>
        <sz val="10"/>
        <rFont val="Arial Narrow"/>
        <family val="2"/>
      </rPr>
      <t xml:space="preserve"> </t>
    </r>
    <r>
      <rPr>
        <sz val="10"/>
        <rFont val="Arial Narrow"/>
        <family val="2"/>
      </rPr>
      <t xml:space="preserve">Vzorec ploščice dostavi izvajalec in potrdi arhitekt. </t>
    </r>
  </si>
  <si>
    <r>
      <t>Dobava materiala in položitev talnih vodotesnih oblog z na dezifekcijska sredstva odpornimi nedrsečimi keramičnimi ploščicami 60/60 cm v notranjih prostorih - sanitarni prostori</t>
    </r>
    <r>
      <rPr>
        <sz val="10"/>
        <rFont val="Arial Narrow"/>
        <family val="2"/>
      </rPr>
      <t xml:space="preserve"> vgrajene tankolepilno, retificirane, protizdrsnosti R9 po DIN 51130, ploščice so I. kvalitete, srednjega cenovnega razreda, polaganje v cementno gradbeno lepilo s polimernimi dodatki, v debelini 0,5 cm, razreda C2, MAPEI Keraflex, s fugiranjem. Barvo, tip in način polaganja po izboru projektanta. Vzorec ploščice dostavi izvajalec in potrdi arhitekt. </t>
    </r>
  </si>
  <si>
    <r>
      <t>Dobava in položitev stenske keramike 60/60 cm v sanitarnih prostorih</t>
    </r>
    <r>
      <rPr>
        <sz val="10"/>
        <rFont val="Arial Narrow"/>
        <family val="2"/>
      </rPr>
      <t>, vgrajene tankolepilno, retificirane, ploščice so I. kvalitete, srednjega cenovnega razreda, polaganje v cementno gradbeno lepilo s polimernimi dodatki, v debelini 0,5 cm, razreda C2, MAPEI Keraflex, s fugiranjem. Keramične ploščice rezane in kalibrirane, debeline 1,0 cm.  Postavka vključuje izvedbo kitanega stika tla – stena in zaključne alu kotne profile. Barvo, tip in način polaganja po izboru projektanta. Vzorec ploščice dostavi izvajalec in potrdi arhitekt. 
Višina polaganja do 2,30 m.</t>
    </r>
  </si>
  <si>
    <r>
      <t>Dobava in položitev talne granitogres keramike dimenzije 60/60 cm v čajni kuhinji in garderobi</t>
    </r>
    <r>
      <rPr>
        <sz val="10"/>
        <rFont val="Arial Narrow"/>
        <family val="2"/>
      </rPr>
      <t>, v notranjih prostorih, vgrajene tankolepilno, retificirane, ploščice so I. kvalitete, srednjega cenovnega razreda, polaganje v cementno gradbeno lepilo s polimernimi dodatki, v debelini 0,5 cm, razreda C2, MAPEI Keraflex, s fugiranjem. Keramične ploščice rezane in kalibrirane, debeline 1,0 cm. Barvo, tip in način polaganja po izboru projektanta.</t>
    </r>
    <r>
      <rPr>
        <b/>
        <sz val="10"/>
        <rFont val="Arial Narrow"/>
        <family val="2"/>
      </rPr>
      <t xml:space="preserve"> </t>
    </r>
    <r>
      <rPr>
        <sz val="10"/>
        <rFont val="Arial Narrow"/>
        <family val="2"/>
      </rPr>
      <t xml:space="preserve">Vzorec ploščice dostavi izvajalec in potrdi arhitekt. </t>
    </r>
  </si>
  <si>
    <r>
      <t xml:space="preserve">Izdelava, dobava in montaža finalne zaključne nizkostenske obrobe izdelane iz masivnega lesa, kot npr. bela masivna letev, </t>
    </r>
    <r>
      <rPr>
        <sz val="10"/>
        <rFont val="Arial Narrow"/>
        <family val="2"/>
      </rPr>
      <t xml:space="preserve">1. klase dim. 13 x 60 mm ali podobno. Vključiti ves potreben material za vgradnjo in montažo. 
</t>
    </r>
    <r>
      <rPr>
        <i/>
        <sz val="10"/>
        <rFont val="Arial Narrow"/>
        <family val="2"/>
      </rPr>
      <t>Podrobnejša definicija tipa zaključne nizkostenske obrobe po izboru projektanta oz. investitorja!</t>
    </r>
  </si>
  <si>
    <r>
      <t>2x pleskanje z disperzijsko barvo v beli barvi s predhodnim nanosom temeljnega premaza in kitanjem.</t>
    </r>
    <r>
      <rPr>
        <sz val="10"/>
        <rFont val="Arial Narrow"/>
        <family val="2"/>
      </rPr>
      <t xml:space="preserve"> 
Površina mora biti ravna, gladka in enakomerno pobarvana. Barva bela oz. po izboru arhitekta. Vključno z vsemi potrebnimi odri. 
</t>
    </r>
    <r>
      <rPr>
        <b/>
        <sz val="10"/>
        <rFont val="Arial Narrow"/>
        <family val="2"/>
      </rPr>
      <t>Barve natančneje opredeljene v načrtu notranje opreme!</t>
    </r>
  </si>
  <si>
    <t>a) OK-01, dim. 685/230 cm</t>
  </si>
  <si>
    <t>a) OK-02, dim. 90/230 cm</t>
  </si>
  <si>
    <t>a) V-04, enokrilna, dim. 90/230 cm, desno odpiranje</t>
  </si>
  <si>
    <t>b) V-05, enokrilna, dim. 90/230 cm, levo odpiranje</t>
  </si>
  <si>
    <t>a) V-01, dim.180/230 cm</t>
  </si>
  <si>
    <t>a) V-02, dim.115/230 cm, desno odpiranje</t>
  </si>
  <si>
    <t>a) estrihi pod keramiko, debeline 7,5 cm</t>
  </si>
  <si>
    <r>
      <t xml:space="preserve">Oder po izboru izvajalca, </t>
    </r>
    <r>
      <rPr>
        <sz val="10"/>
        <rFont val="Arial Narrow"/>
        <family val="2"/>
      </rPr>
      <t>za prevzem obremenitev, potrebnih za izvedbo lastnih del. Višina odra do cca 4 m.</t>
    </r>
  </si>
  <si>
    <r>
      <rPr>
        <b/>
        <sz val="10"/>
        <rFont val="Arial Narrow"/>
        <family val="2"/>
      </rPr>
      <t>Dobava in izvedba horizontalne hidroizolacije na AB temeljno ploščo</t>
    </r>
    <r>
      <rPr>
        <sz val="10"/>
        <rFont val="Arial Narrow"/>
        <family val="2"/>
      </rPr>
      <t>, polimer-bitumenske hidroizolacije deb. do cca 0,8 cm (kot npr. IZOTEKT V4) Hidroizolacija se izvede z varilnimi trakovi, vključno z zalikano cementno prevleko s fino cem. malto 1 : 2 v deb. cca 1 cm (če površina že ni zaglajena ob izvedbi) in osnovnim hladnim bitumenskim premazom 0.3-0,5 kg/m2. Hidroizolacija se vari v dveh slojih, z izvedbo vseh preklopov in vertikalnih zaključkov (višina 20 cm). Trakovi se varijo na očiščeno površino, ki se po potrebi predhodno fino izravna. Površina za izolacijo mora biti brezhibno gladka.</t>
    </r>
  </si>
  <si>
    <r>
      <t xml:space="preserve">Dobava in polaganje horizontalne toplotne izolacije iz XPS plošč pod temeljno ploščo </t>
    </r>
    <r>
      <rPr>
        <sz val="10"/>
        <rFont val="Arial Narrow"/>
        <family val="2"/>
      </rPr>
      <t>(npr. FIBRANxps Seismic 400-L, λ=0,036 W/mK), debeline 15 cm. Polaganje na podbeton.</t>
    </r>
  </si>
  <si>
    <t>a) Toplotna izolacija XPS d=14 cm</t>
  </si>
  <si>
    <r>
      <t>Dobava in izvedba vertikalne toplotne izolacije pod in do +0,50 m glede na nivo terena</t>
    </r>
    <r>
      <rPr>
        <sz val="10"/>
        <rFont val="Arial Narrow"/>
        <family val="2"/>
      </rPr>
      <t xml:space="preserve">, z XPS ploščami deb. 14 cm (npr. FIBRAN ETICS GF ali podobno) do višine 50 cm nad terenom, lepljenimi na površino z gradbenim lepilom, z vsem potrebnim materialom za izvedbo. Zaščita vkopanih delov s čepasto folijo (npr. TEFOND ali podobno). </t>
    </r>
  </si>
  <si>
    <r>
      <rPr>
        <b/>
        <sz val="10"/>
        <rFont val="Arial Narrow"/>
        <family val="2"/>
      </rPr>
      <t xml:space="preserve">Dobava in polaganje EPE robnega traku iz ekspandiranega polietilena 
zaprtih celičnih struktur </t>
    </r>
    <r>
      <rPr>
        <sz val="10"/>
        <rFont val="Arial Narrow"/>
        <family val="2"/>
      </rPr>
      <t>(npr. FRAGMAT EPE), za preprečevanje širjenja 
udarnega zvoka z lepljenjem na steno (samolepilna hrbtna stran traku), z vsem potrebnim materialom za izvedbo.</t>
    </r>
  </si>
  <si>
    <r>
      <rPr>
        <b/>
        <sz val="10"/>
        <rFont val="Arial Narrow"/>
        <family val="2"/>
      </rPr>
      <t>Sprotno čiščenje gradbišča (objekta) med izvajanjem vseh del ter 
zaključno čiščenje</t>
    </r>
    <r>
      <rPr>
        <sz val="10"/>
        <rFont val="Arial Narrow"/>
        <family val="2"/>
      </rPr>
      <t>, kompletno z odstranitvijo odpadkov iz objekta ter 
transportom iz delovišča v stalni depo. Obračun po 1x tlorisni površini objekta.</t>
    </r>
  </si>
  <si>
    <t>Pred začetkom betoniranja je potrebno v območju temeljne plošče izvesti vse strojne in elektro instalacije (instalacije niso predmet tega popisa).</t>
  </si>
  <si>
    <t>a) podložni beton temeljne plošče objekta</t>
  </si>
  <si>
    <t>b) podložni beton pasovnih temeljev podpornih zidcev</t>
  </si>
  <si>
    <r>
      <rPr>
        <b/>
        <sz val="10"/>
        <rFont val="Arial Narrow"/>
        <family val="2"/>
      </rPr>
      <t>Dobava in vgrajevanje podložnega izravnalnega betona C12/15, X0, preseka 0,08-0,12 m3/m2 v nevidne, nearmirane konstrukcije pod temelji horizontalno</t>
    </r>
    <r>
      <rPr>
        <sz val="10"/>
        <rFont val="Arial Narrow"/>
        <family val="2"/>
      </rPr>
      <t>. Izvedba z vsemi pomožnimi deli in transporti. Podložni izravnalni beton povprečne debeline 10 cm. Podložni beton izveden na zbito tamponsko blazino.</t>
    </r>
  </si>
  <si>
    <t>a) temeljna plošča d=25 cm, sp. rob -0,26 m</t>
  </si>
  <si>
    <r>
      <t>Dobava in montaža tipskih strešnih prelivov</t>
    </r>
    <r>
      <rPr>
        <sz val="10"/>
        <rFont val="Arial Narrow"/>
        <family val="2"/>
      </rPr>
      <t xml:space="preserve">. Dimenzija skladno z izračunom ponudnika. </t>
    </r>
  </si>
  <si>
    <t>a) Atična kapa streha, r.š. cca. 50 cm</t>
  </si>
  <si>
    <r>
      <t>Nabava, izdelava in montaža atične kape,</t>
    </r>
    <r>
      <rPr>
        <sz val="10"/>
        <rFont val="Arial Narrow"/>
        <family val="2"/>
      </rPr>
      <t xml:space="preserve"> iz barvane pocinkane pločevine, debeline 1,0 mm, vključno z vso potrebno podkonstrukcijo, pritrdilnimi elementi, nosilci kape in vsem potrebnim materialom za izvedbo. Kapa se namesti na atične stene, na katere se predhodno izvede izolacijska obloga. Barva atične kape RAL 7016 oz. po izboru arhitekta in investitorja.
OPOMBA: Razvite širine atičnih kap so informativne, izbran izvajalec na licu mesta preveri in prilagodi razvite širine in način izvedbe atičnih kap.</t>
    </r>
  </si>
  <si>
    <r>
      <rPr>
        <b/>
        <sz val="10"/>
        <rFont val="Arial Narrow"/>
        <family val="2"/>
        <charset val="238"/>
      </rPr>
      <t>Nabava, izdelava in montaža pločevinaste obrobe nadstrešnice in zaključka na stiku s fasado</t>
    </r>
    <r>
      <rPr>
        <sz val="10"/>
        <rFont val="Arial Narrow"/>
        <family val="2"/>
        <charset val="238"/>
      </rPr>
      <t>. Barvana pocinkana pločevina v RAL 7016 oz. po izboru arhitekta in investitorja.</t>
    </r>
  </si>
  <si>
    <t>c) zaključek na stiku s fasado r.š cca. 25 cm</t>
  </si>
  <si>
    <r>
      <rPr>
        <b/>
        <sz val="10"/>
        <rFont val="Arial Narrow"/>
        <family val="2"/>
        <charset val="238"/>
      </rPr>
      <t>Dobava in vgradnja odtočne prašno barvane cevi okrogle oblike Ø30 mm na (odvodnjavanje skozi atiko nadstrešnice)</t>
    </r>
    <r>
      <rPr>
        <sz val="10"/>
        <rFont val="Arial Narrow"/>
        <family val="2"/>
      </rPr>
      <t>, vključno z vsem potrebnim pritrdilnim materialom in potrebnim tesnenjem, barva po izbiri projektanta</t>
    </r>
    <r>
      <rPr>
        <sz val="10"/>
        <rFont val="Arial Narrow"/>
        <family val="2"/>
        <charset val="238"/>
      </rPr>
      <t>.</t>
    </r>
  </si>
  <si>
    <r>
      <t>Dobava in vgradnja klasičnega vtočnika za odvodnjavanje vode z ravne ekstenzivno zazelenjene strehe</t>
    </r>
    <r>
      <rPr>
        <sz val="10"/>
        <rFont val="Arial Narrow"/>
        <family val="2"/>
      </rPr>
      <t>, vključno z vsem potrebnim pritrdilnim materialom</t>
    </r>
  </si>
  <si>
    <t>a) horizontala fi110 mm</t>
  </si>
  <si>
    <t>b) vertikala fi110 mm</t>
  </si>
  <si>
    <t>d) kotliček</t>
  </si>
  <si>
    <r>
      <rPr>
        <b/>
        <sz val="10"/>
        <rFont val="Arial Narrow"/>
        <family val="2"/>
        <charset val="238"/>
      </rPr>
      <t xml:space="preserve">Dobava in vgradnja kotlička in vertikale pocinkanega žleba fi110 mm. </t>
    </r>
    <r>
      <rPr>
        <sz val="10"/>
        <rFont val="Arial Narrow"/>
        <family val="2"/>
        <charset val="238"/>
      </rPr>
      <t xml:space="preserve">
Vključno s koleni, priključitvijo na vtočnik, vsem potrebnim pritrdilnim in drugim materialom.</t>
    </r>
  </si>
  <si>
    <t>a) debelina 14 cm</t>
  </si>
  <si>
    <r>
      <t xml:space="preserve">Dobava in izvedba zaključnega sloja kontaktne fasade s tankoslojnim fasadnim ometom (barva bela), </t>
    </r>
    <r>
      <rPr>
        <sz val="10"/>
        <rFont val="Arial Narrow"/>
        <family val="2"/>
      </rPr>
      <t xml:space="preserve">v sestavi: 
</t>
    </r>
    <r>
      <rPr>
        <b/>
        <sz val="10"/>
        <rFont val="Arial Narrow"/>
        <family val="2"/>
      </rPr>
      <t>- armiran osnovni omet</t>
    </r>
    <r>
      <rPr>
        <sz val="10"/>
        <rFont val="Arial Narrow"/>
        <family val="2"/>
      </rPr>
      <t xml:space="preserve">: armiran sloj v deb. cca 2+2 mm, z vtisnjeno grobo stekleno armaturno mrežico v prvi sloj. (kot npr.: Baumit ali enakovredno)
</t>
    </r>
    <r>
      <rPr>
        <b/>
        <sz val="10"/>
        <rFont val="Arial Narrow"/>
        <family val="2"/>
      </rPr>
      <t>- zaključni omet</t>
    </r>
    <r>
      <rPr>
        <sz val="10"/>
        <rFont val="Arial Narrow"/>
        <family val="2"/>
      </rPr>
      <t>: Tankoslojni zaključni omet v deb. 0.2 cm (silikatni omet) vključno z obdelavo vseh vencev zaključkov, ter izvedbo odkapnih profilov, barva po shemi fasad, po izboru arhitekta!</t>
    </r>
    <r>
      <rPr>
        <b/>
        <sz val="10"/>
        <rFont val="Arial Narrow"/>
        <family val="2"/>
      </rPr>
      <t xml:space="preserve"> 
Granulacija ometa vsaj 2mm!
Pred izvedbo obvezno dati vzorec barve v potrditev investitorju!</t>
    </r>
  </si>
  <si>
    <r>
      <rPr>
        <b/>
        <sz val="10"/>
        <rFont val="Arial Narrow"/>
        <family val="2"/>
      </rPr>
      <t>Montaža in demontaža enostranskega robnega opaža podložnega betona, višine 10 cm.</t>
    </r>
    <r>
      <rPr>
        <sz val="10"/>
        <rFont val="Arial Narrow"/>
        <family val="2"/>
      </rPr>
      <t xml:space="preserve"> Vključno s prenosom materiala, čiščenjem opaža, z vsemi pomožnimi deli in prenosi.</t>
    </r>
  </si>
  <si>
    <r>
      <rPr>
        <b/>
        <sz val="10"/>
        <rFont val="Arial Narrow"/>
        <family val="2"/>
      </rPr>
      <t xml:space="preserve">Naprava in odstranitev enostranskega opaža AB temeljne plošče objekta in nadstrešnice. </t>
    </r>
    <r>
      <rPr>
        <sz val="10"/>
        <rFont val="Arial Narrow"/>
        <family val="2"/>
      </rPr>
      <t xml:space="preserve">S prenosom materiala, čiščenjem lesa in vsemi pomožnimi deli. </t>
    </r>
  </si>
  <si>
    <t>b) Podporni zidec debeline 20 cm</t>
  </si>
  <si>
    <r>
      <t xml:space="preserve">Naprava in odstranitev dvostranskega opaža AB pasovnega temelja in podpornih zidcev, </t>
    </r>
    <r>
      <rPr>
        <sz val="10"/>
        <rFont val="Arial Narrow"/>
        <family val="2"/>
      </rPr>
      <t xml:space="preserve">s prenosom materiala, čiščenjem lesa in vsemi pomožnimi deli.
</t>
    </r>
  </si>
  <si>
    <t>LESENE MONTAŽNE KONSTRUKCIJE</t>
  </si>
  <si>
    <r>
      <t>Razna ostala dodatna in nepredvidena dela</t>
    </r>
    <r>
      <rPr>
        <sz val="10"/>
        <rFont val="Arial Narrow"/>
        <family val="2"/>
      </rPr>
      <t>, ki se lahko pojavijo v času gradnje in niso posebej zajeta v osnovnem popisu del.
Ocenjeno 5% vrednosti vseh del montažnih lesenih konstrukcij.</t>
    </r>
  </si>
  <si>
    <t>A6.05</t>
  </si>
  <si>
    <t>A6.04</t>
  </si>
  <si>
    <t>A6.03</t>
  </si>
  <si>
    <t>A6.02</t>
  </si>
  <si>
    <t>A6.01</t>
  </si>
  <si>
    <t>A7.</t>
  </si>
  <si>
    <t>A6. Lesene montažne konstrukcije</t>
  </si>
  <si>
    <t>A7. Gradbeni oder</t>
  </si>
  <si>
    <t>A7.1</t>
  </si>
  <si>
    <t>A7.2</t>
  </si>
  <si>
    <t>c) Podporni zidec ob stopnicah debeline 20 cm</t>
  </si>
  <si>
    <t>a) podporni zidec ob objektu</t>
  </si>
  <si>
    <t>a) pasovni temelji podpornih zidcev ob objektu</t>
  </si>
  <si>
    <t>b) popornih zidec ob stopnicah</t>
  </si>
  <si>
    <t>NADSTREŠNICA</t>
  </si>
  <si>
    <t>OPOMBA: 
- V ceno je potrebno zajeti vse potrebne pritrdilne in druge elemente.
- Pred izdelavo lesenih konstrukcij mora izvajalec dostaviti delavniške načrte v potrditev projektantu.
- V c.e.m je potrebno upoštevati tudi izvedbo vseh horizontalnih in vertikalnih inštalacijskih prebojev za strojne in elektro inštalacije!</t>
  </si>
  <si>
    <t>a) deske na razmak, d= 2 cm</t>
  </si>
  <si>
    <t>e) OSB plošča</t>
  </si>
  <si>
    <t>B3. Stavbno pohištvo</t>
  </si>
  <si>
    <t>B4. Keramičarska dela</t>
  </si>
  <si>
    <t>B5. Suhomontažna dela</t>
  </si>
  <si>
    <t>B6. Slikopleskarska dela</t>
  </si>
  <si>
    <t>B7. Fasaderska dela</t>
  </si>
  <si>
    <t>B8. Razno</t>
  </si>
  <si>
    <t>B6.01</t>
  </si>
  <si>
    <t>B6.02</t>
  </si>
  <si>
    <t>B6.</t>
  </si>
  <si>
    <r>
      <rPr>
        <b/>
        <sz val="10"/>
        <rFont val="Arial Narrow"/>
        <family val="2"/>
      </rPr>
      <t>Odvoz izkopanega materiala v trajno deponijo</t>
    </r>
    <r>
      <rPr>
        <sz val="10"/>
        <rFont val="Arial Narrow"/>
        <family val="2"/>
      </rPr>
      <t>. V kolikor ni drugače dogovorjeno z investitorjem, je višek izkopanega materiala stvar izvajalca, ki ga odstrani iz gradbišča. Kvaliteta materiala je razvidna iz geološkega poročila. Zajeta je celotna količina širokega izkopa. Količina se obračuna po evidenčnih listih.</t>
    </r>
  </si>
  <si>
    <t>A2.04</t>
  </si>
  <si>
    <r>
      <rPr>
        <b/>
        <sz val="10"/>
        <rFont val="Arial Narrow"/>
        <family val="2"/>
      </rPr>
      <t>Planiranje dna gradbene jame s točnostjo +- 3 cm</t>
    </r>
    <r>
      <rPr>
        <sz val="10"/>
        <rFont val="Arial Narrow"/>
        <family val="2"/>
      </rPr>
      <t xml:space="preserve"> z valjanjem in utrjevanjem do predpisane zbitosti, po navodilih geomehanskega nadzora.</t>
    </r>
  </si>
  <si>
    <r>
      <t>Izdelava sanacijske blazine debeline 1,80 m</t>
    </r>
    <r>
      <rPr>
        <sz val="10"/>
        <rFont val="Arial Narrow"/>
        <family val="2"/>
      </rPr>
      <t xml:space="preserve"> pod predvidenim objektom. 
Vključno z dobavo, dovozom in vgrajevanjem stenskega gramoza (frakcije 0-100 mm), po navodilu geomehanika.</t>
    </r>
    <r>
      <rPr>
        <b/>
        <sz val="10"/>
        <rFont val="Arial Narrow"/>
        <family val="2"/>
      </rPr>
      <t xml:space="preserve"> </t>
    </r>
    <r>
      <rPr>
        <sz val="10"/>
        <rFont val="Arial Narrow"/>
        <family val="2"/>
        <charset val="238"/>
      </rPr>
      <t xml:space="preserve">Sanacijska blazina se vgradi na mehansko utrjen planum nasipa in dvojno politlak folijo 300g. Blazino je potrebno zgostiti do modula stisljivosti Me&gt;35MPa. Sanacijska blazina se vgrajuje po plasteh debeline do 40 cm.
Debelina je ocenjena! </t>
    </r>
    <r>
      <rPr>
        <b/>
        <sz val="10"/>
        <rFont val="Arial Narrow"/>
        <family val="2"/>
        <charset val="238"/>
      </rPr>
      <t>Dela izvajati po navodilih in pod nadzorom geomehanika!</t>
    </r>
  </si>
  <si>
    <r>
      <rPr>
        <b/>
        <sz val="10"/>
        <rFont val="Arial Narrow"/>
        <family val="2"/>
      </rPr>
      <t>Dobava in vgrajevanje komprimiranega sloja tamponskega nasutja, debeline</t>
    </r>
    <r>
      <rPr>
        <sz val="10"/>
        <rFont val="Arial Narrow"/>
        <family val="2"/>
      </rPr>
      <t xml:space="preserve"> min. 30 cm - 50 cm (oziroma po navodilih geomehanskega nadzora), vključno z utrjevanjem do predpisane zbitosti. Material 0-32 mm (v spodnjem delu sloja možnost uporabe materiala granulacije 0-100 mm), utrjevanje po plasteh deb. 10 cm, izvedva z vsemi transporti in pomožnimi deli, preizkusi in meritvami. 
Predhodno je v gradbeno jamo potrebno položiti sloj iz geotekstila (Kot npr. politlak folija Typar nad 300 g/m2, Polyfelt), z izvedbo vseh preklopov in zaključkov na stene gr. jame, kot ločilni sloj med raščenim zbitim terenom in novim tamponskim slojem. Postavka zajema dobavo in vgradnjo materiala. 
V količini je zajeto tamponsko nasutje pod talno ploščo prizidave ter temelji terase in vhodnega podesta.</t>
    </r>
  </si>
  <si>
    <t>A3.08</t>
  </si>
  <si>
    <r>
      <t>Dobava materiala, transport in montaža OSB/3 (18 mm)</t>
    </r>
    <r>
      <rPr>
        <sz val="10"/>
        <rFont val="Arial Narrow"/>
        <family val="2"/>
      </rPr>
      <t xml:space="preserve"> na lesene nosilce nadstrešnice (N-01).</t>
    </r>
  </si>
  <si>
    <r>
      <t>Dobava materiala, transport in montaža OSB/3 (15 mm)</t>
    </r>
    <r>
      <rPr>
        <sz val="10"/>
        <rFont val="Arial Narrow"/>
        <family val="2"/>
      </rPr>
      <t xml:space="preserve"> v območju cokla objekta za izvedbo samolepljive hidroizolacije.</t>
    </r>
  </si>
  <si>
    <t>b) pasovni temelj podpornih zidcev ob stopnicah</t>
  </si>
  <si>
    <t>B8.01</t>
  </si>
  <si>
    <t>B8.02</t>
  </si>
  <si>
    <t>B8.03</t>
  </si>
  <si>
    <t>a) stena dim. 60/270 cm</t>
  </si>
  <si>
    <t>b) stena dim. 132/270 cm, z vgrajenimi vrati 70/220 cm (1x vrata)</t>
  </si>
  <si>
    <t>c) stena dim. 277/270 cm</t>
  </si>
  <si>
    <t>d) stena dim. 259/270 cm, z vgrajenimi drsnimi vrati 100/220 cm (1x vrata)</t>
  </si>
  <si>
    <t>e) stena dim. 100/270 cm, z vgrajenimi vrati 70/220 cm (1x vrata)</t>
  </si>
  <si>
    <t>c) zunanja ureditev</t>
  </si>
  <si>
    <t>d) elektro inštalacije</t>
  </si>
  <si>
    <t>e) strojne inštalacije</t>
  </si>
  <si>
    <t>f) izkaz požarne varnosti</t>
  </si>
  <si>
    <t>g) izkaz zaščite pred hrupom</t>
  </si>
  <si>
    <r>
      <t>Široki izkop gradbene jame na mestu izgradnje objekta v zemljini III. kategorije</t>
    </r>
    <r>
      <rPr>
        <sz val="10"/>
        <rFont val="Arial Narrow"/>
        <family val="2"/>
        <charset val="238"/>
      </rPr>
      <t>, do nosilne plasti zemljine.</t>
    </r>
    <r>
      <rPr>
        <sz val="10"/>
        <rFont val="Arial Narrow"/>
        <family val="2"/>
      </rPr>
      <t xml:space="preserve">
OPOMBA:
Upoštevan je predračunski naklon stranic izkopa cca 70°. V kolikor je po ugotovitvah geomehanskega nadzora na licu mesta ta naklon neustrezen za varno delo, je potrebno izkope za temelje v globini izvajati z večjim naklonom stranic, ali pa je potrebno varovanje gradbene jame po navodilih geomehanskega nadzora!</t>
    </r>
    <r>
      <rPr>
        <b/>
        <sz val="10"/>
        <rFont val="Arial Narrow"/>
        <family val="2"/>
      </rPr>
      <t xml:space="preserve">
Količina se obračuna po evidenčnih listih.</t>
    </r>
  </si>
  <si>
    <r>
      <t>Dobava in izvedba vertikalne hidroizolacije,</t>
    </r>
    <r>
      <rPr>
        <sz val="10"/>
        <rFont val="Arial Narrow"/>
        <family val="2"/>
      </rPr>
      <t xml:space="preserve"> polimer-bitumenske hidroizolacije deb. do cca 0,8 cm (kot npr. IZOSELF P4). Hidroizolacija se izvede s samolepilnimi trakovi. Hidroizolacija se vari v dveh slojih, z izvedbo vseh preklopov in vertikalnih zaključkov. Trakovi se varijo na očiščeno površino. Površina za izolacijo mora biti brezhibno gladka.</t>
    </r>
  </si>
  <si>
    <t>A6.06</t>
  </si>
  <si>
    <r>
      <t xml:space="preserve">Površinski plitvi odriv humusa oziroma mešanega zgornjega sloja iz travne ruše in zemlje, vse  v terenu I. kategorije na mestu izgradnje objekta.  </t>
    </r>
    <r>
      <rPr>
        <sz val="10"/>
        <rFont val="Arial Narrow"/>
        <family val="2"/>
      </rPr>
      <t>Površinski izkop mešanega  materiala oziroma humusa, povprečne globine cca 20 cm, z direktnim odlaganjem  na deponijo na gradbišču, kjer se dober material kopiči posebej za ponovno vgraditev za zelenice in zasipe ob objektih, slab mešan material se kopiči posebej za kasnejši odvoz na mestno deponijo.</t>
    </r>
    <r>
      <rPr>
        <b/>
        <sz val="10"/>
        <rFont val="Arial Narrow"/>
        <family val="2"/>
      </rPr>
      <t xml:space="preserve">
</t>
    </r>
    <r>
      <rPr>
        <sz val="10"/>
        <rFont val="Arial Narrow"/>
        <family val="2"/>
        <charset val="238"/>
      </rPr>
      <t>Količina se obračuna po evidenčnih listih.</t>
    </r>
  </si>
  <si>
    <r>
      <t xml:space="preserve">OPOMBA: 
</t>
    </r>
    <r>
      <rPr>
        <sz val="10"/>
        <rFont val="Arial Narrow"/>
        <family val="2"/>
      </rPr>
      <t>- Marke betonov oz. zahtevana tlačna trdnost je v popisu informativna in se lahko razlikuje od zahtevane tlačne trdnosti po statičnem izračunu. Izvedba po statičnem računu - glej tehnično poročilo.
- Vse na mestu betonirane konstrukcije morajo imeti predpisano zaščitno plast armature - po načrtih projektantov konstrukterjev in po zahtevah v požarnem elaboratu!
- Pri vseh postavkah betonskih del upoštevati dobavo s transportom, strojno vgrajevanje betona, vibriranje, nego in površinsko izravnavo z zagladitvijo.
- Pred začetkom betoniranja je potrebno v območju temeljne plošče izvesti vse strojne in elektro instalacije (instalacije niso predmet tega popisa).
- V AB stenah in etažnih ploščah ter nosilcih morajo biti pred betoniranjem izvedene odprtine za prehod instalacij!
- Pred temeljenjem obvezno upoštevati geotehnično mnenje. Izkope mora pred betoniranjem obvezno pregledati geomehanik.</t>
    </r>
  </si>
  <si>
    <t>a) višina opaža 30 cm - temeljna plošča glavnega objekta</t>
  </si>
  <si>
    <t>b) višina opaža 30 cm - temeljna plošča nadstrešnice</t>
  </si>
  <si>
    <t>a) temeljna plošča d=25 cm, sp. rob -0,45 m</t>
  </si>
  <si>
    <t>NOTRANJE STENE</t>
  </si>
  <si>
    <t>b) pločevina razvite širine cca. 65 cm</t>
  </si>
  <si>
    <t>a) pločevina razvite širine cca. 45 cm</t>
  </si>
  <si>
    <r>
      <t xml:space="preserve">Nabava, izdelava in montaža slojev ravne strehe nadstrešnice (N-01), v sestavi:
</t>
    </r>
    <r>
      <rPr>
        <sz val="10"/>
        <rFont val="Arial Narrow"/>
        <family val="2"/>
      </rPr>
      <t>- strešna kritina iz zgibane pločevine (npr. Prefa Prefalz ali podobno)
- sekundarna kritina (npr. KNAUF INSULATION Homeseal LDS 0,04 FIX PLUS)
- deske
- podkonstrukcija za doseganje naklona strehe
Postavka vključuje izvedbo vseh preklopov in zaključkov na atične stene, in vse ostale strešne elemente.
V c.e.m. je potrebno zajeti ves potreben material za izvedbo.</t>
    </r>
  </si>
  <si>
    <t>A6.07</t>
  </si>
  <si>
    <t>A6.08</t>
  </si>
  <si>
    <t>a) steber dimenzije 10/18 cm, dolžine 3,08 m, 6 kom</t>
  </si>
  <si>
    <t>a) steber dimenzije 12/18 cm, dolžine 3,08 m, 9 kom</t>
  </si>
  <si>
    <r>
      <t xml:space="preserve">Dobava materiala, transport, izdelava in montaža lesenih stebrov </t>
    </r>
    <r>
      <rPr>
        <sz val="10"/>
        <rFont val="Arial Narrow"/>
        <family val="2"/>
      </rPr>
      <t>nadstrešnice (N-01). Vključno s potrebnimi kovinskimi deli in pritrditvenimi elementi.</t>
    </r>
  </si>
  <si>
    <r>
      <t>Dobava materiala, transport in montaža lesenih nosilcev nadstrešnice</t>
    </r>
    <r>
      <rPr>
        <sz val="10"/>
        <rFont val="Arial Narrow"/>
        <family val="2"/>
      </rPr>
      <t xml:space="preserve"> (N-01). </t>
    </r>
    <r>
      <rPr>
        <sz val="10"/>
        <rFont val="Arial Narrow"/>
        <family val="2"/>
        <charset val="238"/>
      </rPr>
      <t>Vključno s potrebnimi kovinskimi deli in pritrditvenimi elementi.</t>
    </r>
  </si>
  <si>
    <t>b) nosilec dimenzije 12/20 cm, skupne dolžine l=23,55 m</t>
  </si>
  <si>
    <t>a) nosilec dimenzije 10/20 cm, skupne dolžine l=13,90 m</t>
  </si>
  <si>
    <t>b) nosilec dimenzije 10/36 cm, skupne dolžine l=7,50 m</t>
  </si>
  <si>
    <r>
      <t>Dobava materiala, transport in montaža lesenih stropnikov nadstrešnice</t>
    </r>
    <r>
      <rPr>
        <sz val="10"/>
        <rFont val="Arial Narrow"/>
        <family val="2"/>
      </rPr>
      <t xml:space="preserve"> (N-01). </t>
    </r>
    <r>
      <rPr>
        <sz val="10"/>
        <rFont val="Arial Narrow"/>
        <family val="2"/>
        <charset val="238"/>
      </rPr>
      <t>Vključno s potrebnimi kovinskimi deli in pritrditvenimi elementi.</t>
    </r>
  </si>
  <si>
    <t>a) stropnik dimenzije 6/20 cm</t>
  </si>
  <si>
    <r>
      <rPr>
        <b/>
        <sz val="10"/>
        <rFont val="Arial Narrow"/>
        <family val="2"/>
        <charset val="238"/>
      </rPr>
      <t>Dobava materiala, transport in montaža lesenega stropa nadstrešnice.</t>
    </r>
    <r>
      <rPr>
        <sz val="10"/>
        <rFont val="Arial Narrow"/>
        <family val="2"/>
        <charset val="238"/>
      </rPr>
      <t xml:space="preserve">
Lesena podkonstrucija in lesena vidna obloga stropa. V cem vključiti ves potreben pritrdilni in drugi material.
V c.e.m. potrebno upoštevati tudi izreze in revizijske odprtine za svetila, ki se vgradijo v stropno oblogo!</t>
    </r>
  </si>
  <si>
    <t>A3.09</t>
  </si>
  <si>
    <r>
      <rPr>
        <b/>
        <sz val="10"/>
        <rFont val="Arial Narrow"/>
        <family val="2"/>
      </rPr>
      <t xml:space="preserve">Dobava in vgradnja betona trdnostnega razreda C25/30, XC2, PV II, Dmax16, S4, v AB temeljno ploščo glavnega objekta, </t>
    </r>
    <r>
      <rPr>
        <sz val="10"/>
        <rFont val="Arial Narrow"/>
        <family val="2"/>
      </rPr>
      <t>debeline 30 cm</t>
    </r>
    <r>
      <rPr>
        <b/>
        <sz val="10"/>
        <rFont val="Arial Narrow"/>
        <family val="2"/>
      </rPr>
      <t>,</t>
    </r>
    <r>
      <rPr>
        <sz val="10"/>
        <rFont val="Arial Narrow"/>
        <family val="2"/>
      </rPr>
      <t xml:space="preserve"> spodnji rob plošče na -0,45 m. 
</t>
    </r>
  </si>
  <si>
    <r>
      <rPr>
        <b/>
        <sz val="10"/>
        <rFont val="Arial Narrow"/>
        <family val="2"/>
      </rPr>
      <t xml:space="preserve">Dobava in vgradnja betona trdnostnega razreda C25/30, XC2, PV II, Dmax16, S4, v AB temeljno ploščo nadstrešnice, </t>
    </r>
    <r>
      <rPr>
        <sz val="10"/>
        <rFont val="Arial Narrow"/>
        <family val="2"/>
      </rPr>
      <t>debeline 25 cm</t>
    </r>
    <r>
      <rPr>
        <b/>
        <sz val="10"/>
        <rFont val="Arial Narrow"/>
        <family val="2"/>
      </rPr>
      <t>,</t>
    </r>
    <r>
      <rPr>
        <sz val="10"/>
        <rFont val="Arial Narrow"/>
        <family val="2"/>
      </rPr>
      <t xml:space="preserve"> spodnji rob plošče na -0,26 m. 
</t>
    </r>
  </si>
  <si>
    <r>
      <rPr>
        <b/>
        <sz val="10"/>
        <rFont val="Arial Narrow"/>
        <family val="2"/>
      </rPr>
      <t xml:space="preserve">Dobava in vgradnja betona trdnostnega razreda C25/30, XC2, PV II, Dmax16, S4, v AB podporne zidce,  </t>
    </r>
    <r>
      <rPr>
        <sz val="10"/>
        <rFont val="Arial Narrow"/>
        <family val="2"/>
      </rPr>
      <t xml:space="preserve">d=20 cm. 
</t>
    </r>
  </si>
  <si>
    <t>d) Q-335</t>
  </si>
  <si>
    <t xml:space="preserve">a) Pasovni temelj </t>
  </si>
  <si>
    <r>
      <rPr>
        <b/>
        <sz val="10"/>
        <rFont val="Arial Narrow"/>
        <family val="2"/>
      </rPr>
      <t xml:space="preserve">Dobava in vgradnja betona trdnostnega razreda C25/30, XC2, PV II, Dmax16, S4, v AB pasovne temelje, </t>
    </r>
    <r>
      <rPr>
        <sz val="10"/>
        <rFont val="Arial Narrow"/>
        <family val="2"/>
      </rPr>
      <t xml:space="preserve">spodnji rob temelja na -0,60 m. 
</t>
    </r>
  </si>
  <si>
    <t>b) Toplotna izolacija XPS d=24 cm</t>
  </si>
  <si>
    <t>c) Čepasta folija (do nivoja terena)</t>
  </si>
  <si>
    <t>A3.10</t>
  </si>
  <si>
    <r>
      <rPr>
        <b/>
        <sz val="10"/>
        <rFont val="Arial Narrow"/>
        <family val="2"/>
        <charset val="238"/>
      </rPr>
      <t>Dobava materiala, transport, izdelava in montaža lesene prezračevane fasade objekta.</t>
    </r>
    <r>
      <rPr>
        <sz val="10"/>
        <rFont val="Arial Narrow"/>
        <family val="2"/>
        <charset val="238"/>
      </rPr>
      <t xml:space="preserve"> Vključno s potrebnimi kovinskimi deli in pritrditvenimi elementi.
- vetrna zapora (npr. KI Homeseal LDS 0,02 UV ali podobno)
- vertikalna podkonstrukcija, d=3 cm
- horizontalna podkonstrukcija, d=3 cm
- lesena fasadna obloga. d=2 cm
- lesene vertikalne letvice debeline 2 cm, širine 3 cm, montaža na osnem razmiku 13 cm
V ceno vključiti protimrčesno mrežico.</t>
    </r>
  </si>
  <si>
    <t xml:space="preserve">Na zunanji strani vrat V-02 se izvede lesena obloga in vertikalne lesene letvice, skladno z leseno fasado objekta. 
Vrata na zunanji strani poravnana z nivojem lesene fasade. </t>
  </si>
  <si>
    <t>b) debelina 24 cm</t>
  </si>
  <si>
    <r>
      <t>Dobava in polaganje betonskih robnikov kot čela stopnic.</t>
    </r>
    <r>
      <rPr>
        <sz val="10"/>
        <rFont val="Arial Narrow"/>
        <family val="2"/>
        <charset val="238"/>
      </rPr>
      <t xml:space="preserve"> Vključno z vsemi potrebnimi pomožnimi deli in materialom (priprava podlage, temeljenje robnikov…).</t>
    </r>
  </si>
  <si>
    <r>
      <t>Dobava in polaganje betonskih tlakovcev dimenzije 30/30 cm</t>
    </r>
    <r>
      <rPr>
        <sz val="10"/>
        <rFont val="Arial Narrow"/>
        <family val="2"/>
        <charset val="238"/>
      </rPr>
      <t xml:space="preserve"> - zunanje stopnišče, barva alpsko bela.</t>
    </r>
    <r>
      <rPr>
        <b/>
        <sz val="10"/>
        <rFont val="Arial Narrow"/>
        <family val="2"/>
        <charset val="1"/>
      </rPr>
      <t xml:space="preserve">  </t>
    </r>
    <r>
      <rPr>
        <sz val="10"/>
        <rFont val="Arial Narrow"/>
        <family val="2"/>
        <charset val="238"/>
      </rPr>
      <t>Vključno z vsemi potrebnimi pomožnimi deli in materialom (priprava podlage tlakovcev, utrjevanje terena… ).</t>
    </r>
  </si>
  <si>
    <t>Popis gradbeno obrtniških del v.2</t>
  </si>
  <si>
    <t>b) V-03, dim.115/230 cm, levo odpiranje</t>
  </si>
  <si>
    <t>B3.07</t>
  </si>
  <si>
    <t>B7.01.1</t>
  </si>
  <si>
    <t>c) leseni stropniki b/h=10/32 na razmiku e=40 cm in 57 cm, dolžine 7,67 m, 30 kom</t>
  </si>
  <si>
    <t>d) toplotna izolacija iz lesnih vlaken med lesenimi stropniki (npr. STEICOflex 036 ali podobno)</t>
  </si>
  <si>
    <t>b) Vlagospremenljiva parna ovira (npr. KI Homeseal LDS Flex Plus ali podobno)</t>
  </si>
  <si>
    <t>d) hidroizolacija s koreninsko zaporo (npr. Sikaplan U-20 ali podobno)</t>
  </si>
  <si>
    <t>g) drenažni PP filc (npr. FIBRANfilter SF32 ali podobno)</t>
  </si>
  <si>
    <t>h) substrat zemlje, debeline 8 cm</t>
  </si>
  <si>
    <t xml:space="preserve">i) rastje (homulice oz. sedumi)	</t>
  </si>
  <si>
    <t xml:space="preserve">j) toplotna izolacija iz lesnih vlaken (npr. STEICOtherm dry ali podobno), λ=0,037 W/mK, debeline 4 cm, vertikalno na atiko  </t>
  </si>
  <si>
    <t xml:space="preserve">k) PVC strešna folija (npr. Sikaplan U-20 ali podobno), vertikalno na atiko </t>
  </si>
  <si>
    <t>a) samolepilna paropropustna, zrakotesna in vodotesna folija (npr. STEICO multi UDB ali podobno)</t>
  </si>
  <si>
    <t>b) trda toplotna izolacija iz lesnih vlaken za ravne strehe z visoko tlačno trdnostjo (npr. STEICOroof dry ali podobno), λ = 0,040 W/mK, debeline 6 cm</t>
  </si>
  <si>
    <t>c) naklonska trda toplotna izolacija iz lesnih vlaken (npr. STEICOroof dry ali podobno), λ = 0,040 W/mK, debeline 2-15 cm</t>
  </si>
  <si>
    <t>e) zaščitni netkani PP filc (geotekstil) za zaščito hidroizolacije, teže min. 300 g/m2</t>
  </si>
  <si>
    <t>f) vodozadrževalni sloj za ekstenzivne zelene strehe - čepasta perforirana membrana iz HDPE</t>
  </si>
  <si>
    <t>a) lesna vlakna, d=10,0 m</t>
  </si>
  <si>
    <r>
      <t>Dobava in naprava armiranega cementnega estriha MB 20</t>
    </r>
    <r>
      <rPr>
        <sz val="10"/>
        <rFont val="Arial Narrow"/>
        <family val="2"/>
      </rPr>
      <t>, vgrajenega na toplotno izolacijo iz lesnih vlaken ustrezne tlačne trdnosti.</t>
    </r>
  </si>
  <si>
    <t>Postavka vključuje:
- Dobavo in polaganje ločilne PE/PVC folije (debeline min. 0,2 mm) preko izolacije iz lesnih vlaken, z medsebojnimi preklopi min. 10 cm, ki so vodotesno zalepljeni z lepilnim trakom, ter zavihani ob stenah navzgor.
- Vgradnjo cementnega estriha MB 20 z dodano mikroarmaturo iz polipropilenskih vlaken v količini 0,9 kg/m3 estriha.
- Izvedbo gladke zaribane površine estrihov, primerne za polaganje končnih talnih oblog.
- Izvedbo vseh potrebnih dilatacijskih reg.
V c.e.m. je zajet ves potreben material, delo in transport.</t>
  </si>
  <si>
    <t>b) Ločilna PVC folija</t>
  </si>
  <si>
    <t>FASADA</t>
  </si>
  <si>
    <r>
      <rPr>
        <b/>
        <sz val="10"/>
        <rFont val="Arial Narrow"/>
        <family val="2"/>
      </rPr>
      <t>Dobava in polaganje trdih izolacijskih plošč za tlake iz lesnih vlaken</t>
    </r>
    <r>
      <rPr>
        <sz val="10"/>
        <rFont val="Arial Narrow"/>
        <family val="2"/>
      </rPr>
      <t xml:space="preserve"> (npr. STEICO isorel ali podobno), tlačna trdnost min. 100 kPa, položena na tesno in s preklopom na stikih, debeline 10,0 cm.</t>
    </r>
  </si>
  <si>
    <r>
      <t xml:space="preserve">Dobava in izvedba izolacij iz lesnih vlaken, </t>
    </r>
    <r>
      <rPr>
        <sz val="10"/>
        <rFont val="Arial Narrow"/>
        <family val="2"/>
      </rPr>
      <t xml:space="preserve">vsi nadzemni fasadni zidovi;
</t>
    </r>
    <r>
      <rPr>
        <b/>
        <sz val="10"/>
        <rFont val="Arial Narrow"/>
        <family val="2"/>
      </rPr>
      <t>- toplotna izolacija iz lesnih vlake</t>
    </r>
    <r>
      <rPr>
        <sz val="10"/>
        <rFont val="Arial Narrow"/>
        <family val="2"/>
      </rPr>
      <t xml:space="preserve"> (npr.: STEICO protect L dry 037 enakovredno), toplotne prevodnosti λ = 0.037 W/mK, lepljena z lepilno malto. </t>
    </r>
  </si>
  <si>
    <r>
      <t xml:space="preserve">Dobava in izvedba izolacij iz kamene volne;
</t>
    </r>
    <r>
      <rPr>
        <sz val="10"/>
        <rFont val="Arial Narrow"/>
        <family val="2"/>
      </rPr>
      <t xml:space="preserve">- toplotna izolacija iz kamene volne (npr.: KnaufInsulation SmartWall N C1 ali enakovredno), toplotne prevodnosti λ = 0.034 W/mK, lepljena z lepilno malto za kameno volno. </t>
    </r>
    <r>
      <rPr>
        <b/>
        <sz val="10"/>
        <rFont val="Arial Narrow"/>
        <family val="2"/>
      </rPr>
      <t xml:space="preserve">
- Obloga stebrov nadstrešnice v fasadi.</t>
    </r>
  </si>
  <si>
    <r>
      <rPr>
        <b/>
        <sz val="10"/>
        <rFont val="Arial Narrow"/>
        <family val="2"/>
      </rPr>
      <t>Izdelava, dobava in montaža LES-ALU okenskega sestava (OK-01)</t>
    </r>
    <r>
      <rPr>
        <sz val="10"/>
        <rFont val="Arial Narrow"/>
        <family val="2"/>
      </rPr>
      <t>, vključno z okovjem, tesnili, statičnimi ojačitvami in vsem ostalim potrebnim materialom.
- TIP ELEMENTA: 5-delni okenski sestav (3x fiksna zasteklitev v okvirju, 2x krilno/nagibno odpiranje).
- OKVIR: zunaj alu maska / znotraj les.
- BARVA OKVIRJA: zunaj prašno barvano RAL 7016; znotraj površinska obdelava lesa po izboru arhitekta.
- STEKLO: Ug=0,6 W/m2K (oz. 0,5 W/m2K), troslojna termoizolacijska zasteklitev, TGI distančnik.
- VARNOSTNA ZASTEKLITEV: vsa nezaščitena stekla, ki segajo pod koto 1 m od končanega tlaka (zaščita pred padcem v globino, kaljeno in/ali lepljeno steklo).
- TOPLOTNA PREHODNOST: skupna toplotna prehodnost okna Uw &lt; 0,90 W/m2K.
- ZVOČNA IZOLATIVNOST: R'w &gt; 36 dB.
- KLJUKA: 2x tipska inox kljuka za odpiralni krili, barva nerjavnega jekla - mat, ravne linije.
- MONTAŽA: RAL montaža in zrakotesnost.
- STATIKA: Element se sestavi iz več modulov. Zaradi velike širine (685 cm) je obvezna uporaba ustreznih vertikalnih statičnih ojačitev (veznih profilov) med posameznimi okenskimi segmenti. Vidni deli ojačitev morajo biti barvno in materialno usklajeni z okenskimi okvirji.
Glej sheme in splošni opis za okna, vse mere in št. komadov obvezno preveriti na licu mesta pred izdelavo!</t>
    </r>
  </si>
  <si>
    <r>
      <t xml:space="preserve">Izdelava, dobava in montaža LES-ALU oken, vključno z zunanjimi policami, okovjem, tesnili in vsemi ostalimi elementi. 
</t>
    </r>
    <r>
      <rPr>
        <sz val="10"/>
        <rFont val="Arial Narrow"/>
        <family val="2"/>
      </rPr>
      <t xml:space="preserve">- OKVIR: zunaj alu / znotraj les
- BARVA OKVIRJA: zunaj prašno barvano RAL 7016; znotraj površinska obdelava lesa po izboru arhitekta
- STEKLO: Ug=0,5 W/m2K, troslojno, termopan zasteklitev, g=0,5
- TOPLOTNA PREHODNOST OKNA: Uw&lt;0,90 W/m2K
- ZVOČNA IZOLATIVNOST: R'w&gt;36 dB
- ODPIRANJE: nagibno
- ZUNANJA POLICA: /
- NOTRANJA POLICA:/
- KLJUKA: tipska inox kljuka, barva nerjavnega jekla - mat, ravne linije.
- MONTAŽA: RAL montaža in zrakotesnost.      
</t>
    </r>
    <r>
      <rPr>
        <b/>
        <sz val="10"/>
        <rFont val="Arial Narrow"/>
        <family val="2"/>
      </rPr>
      <t>Glej sheme in splošni opis za okna, vse mere in št. komadov obvezno preveriti na licu mesta!</t>
    </r>
  </si>
  <si>
    <r>
      <t xml:space="preserve">Izdelava, dobava in montaža zunanjih steklenih vrat z les-alu podboji V-01. Primarno in sekundarno krilo.
</t>
    </r>
    <r>
      <rPr>
        <sz val="10"/>
        <rFont val="Arial Narrow"/>
        <family val="2"/>
        <charset val="238"/>
      </rPr>
      <t xml:space="preserve">- Leseni podboji z zunanjo aluminijasto masko, prašno barvano, RAL 7016
- Stekleno vratno krilo v lesenem okvirju z zunanjo aluminijasto masko, prašno barvano, RAL 7016 - varnostno lepljeno steklo
- Tipska kljuka EN 179, po izboru projektanta
- Tipska cilindrična ključavnica, po izboru projektanta
- U&lt;1,0W/m2K
</t>
    </r>
    <r>
      <rPr>
        <b/>
        <sz val="10"/>
        <rFont val="Arial Narrow"/>
        <family val="2"/>
        <charset val="238"/>
      </rPr>
      <t>Glej sheme in splošni opis za vrata, vse mere in št. komadov obvezno preveriti na licu mesta!</t>
    </r>
  </si>
  <si>
    <r>
      <t xml:space="preserve">Izdelava, dobava in montaža zunanjih lesenih vrat V-02.
</t>
    </r>
    <r>
      <rPr>
        <sz val="10"/>
        <rFont val="Arial Narrow"/>
        <family val="2"/>
        <charset val="238"/>
      </rPr>
      <t>- Leseni podboji, površinsko zaščiteni
- Leseno vratno krilo, površinsko zaščiteno
- Tipska kljuka EN 179, po izboru projektanta
- Tipska cilindrična ključavnica, po izboru projektanta
- U&lt;1,0W/m2K
Glej sheme in splošni opis za vrata, vse mere in št. komadov obvezno preveriti na licu mesta!</t>
    </r>
  </si>
  <si>
    <r>
      <t xml:space="preserve">Izdelava, dobava in montaža zunanjih les-alu vrat V-03.
</t>
    </r>
    <r>
      <rPr>
        <sz val="10"/>
        <rFont val="Arial Narrow"/>
        <family val="2"/>
        <charset val="238"/>
      </rPr>
      <t>- Leseni podboji z zunanjo aluminijasto masko, prašno barvano, RAL 7016
- Leseno vratno krilo z zunanjo aluminijasto masko, prašno barvano, RAL 7016, izolirano s toplotno izolativnim polnilom
- Tipska kljuka EN 179, po izboru projektanta
- Tipska cilindrična ključavnica, po izboru projektanta
- U&lt;1,0W/m2K
Glej sheme in splošni opis za vrata, vse mere in št. komadov obvezno preveriti na licu mesta!</t>
    </r>
  </si>
  <si>
    <r>
      <t>Izdelava, dobava in montaža lesenih notranjih vrat,</t>
    </r>
    <r>
      <rPr>
        <sz val="10"/>
        <rFont val="Arial Narrow"/>
        <family val="2"/>
      </rPr>
      <t xml:space="preserve"> z lesenimi podoboji,</t>
    </r>
    <r>
      <rPr>
        <b/>
        <sz val="10"/>
        <rFont val="Arial Narrow"/>
        <family val="2"/>
      </rPr>
      <t xml:space="preserve"> </t>
    </r>
    <r>
      <rPr>
        <sz val="10"/>
        <rFont val="Arial Narrow"/>
        <family val="2"/>
      </rPr>
      <t>vključno s kljukami, okovjem, tesnili in vsemi ostalimi elementi. Barva RAL 9016 oz. po izboru arhitekta.  Tipska kljuka in ključavnica EN 179 po izboru oz. potrditvi projektanta. Leseno krilo, leseni podoboj. 
Glej sheme stavbnega pohištva in splošni opis za vrata, vse mere in št. komadov obvezno preveriti na licu mesta!</t>
    </r>
  </si>
  <si>
    <r>
      <t xml:space="preserve">Nabava, izdelava in montaža slojev ekstenzivno zazelenjene ravne strehe (ST-01), v sestavi:
</t>
    </r>
    <r>
      <rPr>
        <sz val="10"/>
        <rFont val="Arial Narrow"/>
        <family val="2"/>
      </rPr>
      <t>- Samolepilna paropropustna, zrakotesna in vodotesna folija (npr. STEICO multi UDB ali podobno)
- Trda toplotna izolacija iz lesnih vlaken za ravne strehe z visoko tlačno trdnostjo (npr. STEICOroof dry ali podobno), λ = 0,040 W/mK, debeline 6 cm.
- Naklonska trda toplotna izolacija iz lesnih vlaken (npr. STEICOroof dry – Gefälledämmung ali podobno), λ = 0,040 W/mK, tovarniško izrezana v naklonu (min. 2 % oz. po načrtu odvodnjavanja), debeline od 2 do 15 cm
- Sintetična PVC strešna folija z integrirano koreninsko zaporo, primerna za zelene strehe (npr. Sikaplan U-20 ali podobno), mehansko pritrjena skozi izolacijo v OSB podlago ali lepljena skladno z navodili proizvajalca.
- Zaščitni netkani PP filc (geotekstil) za zaščito hidroizolacije pred mehanskimi poškodbami, teže min. 300 g/m².
- Čepasta perforirana membrana iz visoko gostotnega polietilena (HDPE), namenjena zadrževanju vlage za ekstenzivne zelene strehe.
- Drenažni PP filc (npr. FIBRANfilter SF32 ali podobno), ki preprečevanje izpiranje finih delcev iz substrata.
- Substrat za ekstenzivne zelene strehe, debeline 8 cm.
- Vegetacijski sloj iz ustreznih trajnic/sedumov (homulice).
- Toplotna izolacija iz lesnih vlaken (npr. STEICOtherm dry ali podobno),  λ = 0,037 W/mK, debeline 4 cm, pritrjena vertikalno na atiko.  
- PVC strešna folija (npr. Sikaplan U-20 ali podobno), speljana vertikalno preko izolacije atike in mehansko pritrjena/zaključena z odkapno pločevino.  
Postavka vključuje izvedbo vseh preklopov in zaključkov na atične stene, in vse ostale strešne elemente.
V c.e.m. je potrebno zajeti ves potreben material za izvedbo.</t>
    </r>
  </si>
  <si>
    <r>
      <t>Izdelava, dobava in vgradnja lesene stenske konstrukcije obodnih sten - lesena okvirno panelna konstrukcija (FZ-01).
Sestava stene:</t>
    </r>
    <r>
      <rPr>
        <sz val="10"/>
        <rFont val="Arial Narrow"/>
        <family val="2"/>
      </rPr>
      <t xml:space="preserve">
- zunanja lesnovlaknena plošča (npr Agepan DWD ali enakovredno), d=1,6 cm
- lesena nosilna konstrukcija 16/6cm z vmesno TI iz lesnih vlaken (npr. STEICOflex 036 ali podobno), λ=0,036 W/mK, d=16 cm	
- OSB/3 plošča, d=1,5 cm
- mavčno-kartonska plošča, d=1,25 cm</t>
    </r>
    <r>
      <rPr>
        <b/>
        <sz val="10"/>
        <rFont val="Arial Narrow"/>
        <family val="2"/>
      </rPr>
      <t xml:space="preserve">
</t>
    </r>
    <r>
      <rPr>
        <i/>
        <sz val="10"/>
        <rFont val="Arial Narrow"/>
        <family val="2"/>
      </rPr>
      <t xml:space="preserve">OPOMBA: Zunanja obdelava sten (toplotna izolacija in fasadni omet) je zajeta pri fasaderskih delih. 
</t>
    </r>
    <r>
      <rPr>
        <sz val="10"/>
        <rFont val="Arial Narrow"/>
        <family val="2"/>
      </rPr>
      <t>Pred izdelavo mora izvajalec dostaviti detajle in delavniške načrte v potrditev projektantu.</t>
    </r>
    <r>
      <rPr>
        <b/>
        <sz val="10"/>
        <rFont val="Arial Narrow"/>
        <family val="2"/>
      </rPr>
      <t xml:space="preserve">
</t>
    </r>
    <r>
      <rPr>
        <sz val="10"/>
        <rFont val="Arial Narrow"/>
        <family val="2"/>
      </rPr>
      <t>Do višine polaganja samolepljive hidroizolacije v območju cokla se namesto zunanje lesnovlaknene plošče izvede OSB/3. Zajeto v ločeni postavki.</t>
    </r>
  </si>
  <si>
    <r>
      <t>Izdelava, dobava in vgradnja lesene stenske konstrukcije obodnih sten - lesena okvirno panelna konstrukcija (FZ-02).
Sestava stene:</t>
    </r>
    <r>
      <rPr>
        <sz val="10"/>
        <rFont val="Arial Narrow"/>
        <family val="2"/>
      </rPr>
      <t xml:space="preserve">
- lesnovlaknena plošča (npr Agepan DWD ali enakovredno), d=1,6 cm
- lesena nosilna konstrukcija 16/6cm z vmesno TI iz lesnih vlaken (npr. STEICOflex 036 ali podobno), λ=0,036 W/mK, d=16 cm	
- OSB/3 plošča, d=1,5 cm
- instalacijska ravnina, d=6 cm
- mavčno-vlaknena plošča, d=1,5 cm
- mavčno-kartonska plošča, d=1,25 cm</t>
    </r>
    <r>
      <rPr>
        <b/>
        <sz val="10"/>
        <rFont val="Arial Narrow"/>
        <family val="2"/>
      </rPr>
      <t xml:space="preserve">
</t>
    </r>
    <r>
      <rPr>
        <i/>
        <sz val="10"/>
        <rFont val="Arial Narrow"/>
        <family val="2"/>
      </rPr>
      <t xml:space="preserve">OPOMBA: Zunanja obdelava sten (toplotna izolacija in fasadni omet) je zajeta pri fasaderskih delih. 
</t>
    </r>
    <r>
      <rPr>
        <sz val="10"/>
        <rFont val="Arial Narrow"/>
        <family val="2"/>
      </rPr>
      <t>Pred izdelavo mora izvajalec dostaviti detajle in delavniške načrte v potrditev projektantu.
Do višine polaganja samolepljive hidroizolacije v območju cokla se namesto zunanje lesnovlaknene plošče izvede OSB/3. Zajeto v ločeni postavki.</t>
    </r>
  </si>
  <si>
    <r>
      <t>Izdelava, dobava in vgradnja lesene stenske konstrukcije atike - lesena okvirno panelna konstrukcija (AZ-01).
Sestava stene:</t>
    </r>
    <r>
      <rPr>
        <sz val="10"/>
        <rFont val="Arial Narrow"/>
        <family val="2"/>
      </rPr>
      <t xml:space="preserve">
- lesnovlaknena plošča (npr Agepan DWD ali enakovredno), d=1,6 cm
- lesena nosilna konstrukcija 10/6cm z vmesno TI iz lesnih vlaken (npr. STEICOflex 036 ali podobno), λ=0,036 W/mK, d=10,0 cm
- parna zapora (npr. KI Homeseal LDS 100 ali podobno), λ=0,019 W/mK	
- OSB plošča, d=1,5 cm</t>
    </r>
    <r>
      <rPr>
        <b/>
        <sz val="10"/>
        <rFont val="Arial Narrow"/>
        <family val="2"/>
      </rPr>
      <t xml:space="preserve">
</t>
    </r>
    <r>
      <rPr>
        <i/>
        <sz val="10"/>
        <rFont val="Arial Narrow"/>
        <family val="2"/>
      </rPr>
      <t xml:space="preserve">OPOMBA: Zunanja obdelava sten (toplotna izolacija in fasadni omet) je zajeta pri fasaderskih delih. 
</t>
    </r>
    <r>
      <rPr>
        <sz val="10"/>
        <rFont val="Arial Narrow"/>
        <family val="2"/>
      </rPr>
      <t>Pred izdelavo mora izvajalec dostaviti detajle in delavniške načrte v potrditev projektantu.</t>
    </r>
  </si>
  <si>
    <r>
      <rPr>
        <b/>
        <sz val="10"/>
        <rFont val="Arial Narrow"/>
        <family val="2"/>
      </rPr>
      <t>Izdelava, dobava in vgradnja lesene stropne konstrukcije.</t>
    </r>
    <r>
      <rPr>
        <sz val="10"/>
        <rFont val="Arial Narrow"/>
        <family val="2"/>
      </rPr>
      <t xml:space="preserve">
Sestava:
- deske na razmak, d= 2 cm
- Vlagospremenljiva parna ovira (npr. KI Homeseal LDS Flex Plus ali podobno), s spremenljivo Sd vrednostjo (od 0,2 m do &gt;20 m). Folija mora biti zrakotesno lepljena na vseh preklopih s sistemskimi trakovi in zatesnjena na obodne stene s sistemsko tesnilno maso.
- leseni stropniki b/h=10/32 na razmiku e=40 cm, dolžine 7,67 m, 33 kom
- toplotna izolacija iz lesnih vlaken med lesenimi stropniki (npr. STEICOflex 036 ali podobno), λ=0,036 W/mK, vgrajena tesno in brez reg med lesene stropnike.
- OSB plošča, d = 22 mm (oz. debelina po statičnem izračunu), vsi spoji lepljeni
OPOMBA: Pred izdelavo mora izvajalec dostaviti delavniške načrte v potrditev projektantu.</t>
    </r>
  </si>
  <si>
    <r>
      <t xml:space="preserve">Izdelava, dobava in vgradnja lesene stenske konstrukcije notranjih sten - lesena okvirno panelna konstrukcija (NS-01); enostransko vodoodporne mavčne plošče.
</t>
    </r>
    <r>
      <rPr>
        <sz val="10"/>
        <rFont val="Arial Narrow"/>
        <family val="2"/>
      </rPr>
      <t xml:space="preserve">Sestava stene:
- mavčno-kartonska plošča, d=1,0 cm
- mavčno-vlaknena plošča, d=1,5 cm
- lesena nosilna konstrukcija 10/6cm z vmesno TI
- mavčno-vlaknena plošča, d=1,5 cm
- mavčno-kartonska plošča, d=1,0 cm
</t>
    </r>
    <r>
      <rPr>
        <b/>
        <sz val="10"/>
        <rFont val="Arial Narrow"/>
        <family val="2"/>
      </rPr>
      <t xml:space="preserve">
</t>
    </r>
    <r>
      <rPr>
        <sz val="10"/>
        <rFont val="Arial Narrow"/>
        <family val="2"/>
      </rPr>
      <t>- Debelina stene: 150 mm
- Podkonstrukcija: pokončniki 6/10 cm
- Izolacija: lesna vlakna deb. 100 mm (celotna debelina podkonstrukcije)
- Obloga: na eni strani mavčno kartonska plošča GKB 1x10 mm in mavčno vlaknena plošča 1x15 mm, 
na drugi strani mavčno vlaknena plošča 1x15 mm, 1x10 mm vodoodporna mavčno kartonska plošča GKBI
- Fugiranje: fugirna masa in ojačitveni bandažni trak.
- Opomba: Upoštevanje ojačitev pri vratnih odprtinah in ojačitev za montažo sanitarne opreme. Upoštevanje lesenih preklad nad vrati in okni.</t>
    </r>
  </si>
  <si>
    <r>
      <t xml:space="preserve">Izdelava, dobava in vgradnja lesene stenske konstrukcije notranjih sten - lesena okvirno panelna konstrukcija (NS-01).
</t>
    </r>
    <r>
      <rPr>
        <sz val="10"/>
        <rFont val="Arial Narrow"/>
        <family val="2"/>
      </rPr>
      <t>Sestava stene:
- mavčno-kartonska plošča, d=1,0 cm
- mavčno-vlaknena plošča, d=1,5 cm
- lesena nosilna konstrukcija 10/6cm z vmesno TI
- mavčno-vlaknena plošča, d=1,5 cm
- mavčno-kartonska plošča, d=1,0 cm
- Debelina stene: 150 mm
- Podkonstrukcija: pokončniki 6/10 cm
- Izolacija: lesna vlakna deb. 100 mm (celotna debelina podkonstrukcije)
- Obloga: na obeh straneh mavčno kartonska plošča GKB 1x10 mm in mavčno vlaknena plošča 1x15 mm
- Fugiranje: fugirna masa in ojačitveni bandažni trak.
- Opomba: Upoštevanje ojačitev pri vratnih odprtinah in ojačitev za montažo sanitarne opreme.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</si>
</sst>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00"/>
    <numFmt numFmtId="165" formatCode="General_)"/>
    <numFmt numFmtId="166" formatCode="_-* #,##0.00&quot; SIT&quot;_-;\-* #,##0.00&quot; SIT&quot;_-;_-* \-??&quot; SIT&quot;_-;_-@_-"/>
    <numFmt numFmtId="167" formatCode="_-* #,##0.00\ _S_I_T_-;\-* #,##0.00\ _S_I_T_-;_-* \-??\ _S_I_T_-;_-@_-"/>
    <numFmt numFmtId="168" formatCode="0\ %"/>
    <numFmt numFmtId="169" formatCode="#,##0.00\ [$€-424]"/>
    <numFmt numFmtId="170" formatCode="#,##0.00\ &quot;€&quot;"/>
    <numFmt numFmtId="171" formatCode="_-* #,##0.00\ _S_I_T_-;\-* #,##0.00\ _S_I_T_-;_-* &quot;-&quot;??\ _S_I_T_-;_-@_-"/>
  </numFmts>
  <fonts count="64">
    <font>
      <sz val="10"/>
      <name val="Arial Narrow"/>
      <family val="2"/>
      <charset val="1"/>
    </font>
    <font>
      <sz val="12"/>
      <name val="Times New Roman"/>
      <family val="1"/>
    </font>
    <font>
      <sz val="11"/>
      <color indexed="8"/>
      <name val="Calibri"/>
      <family val="2"/>
      <charset val="238"/>
    </font>
    <font>
      <sz val="11"/>
      <color indexed="8"/>
      <name val="Arial"/>
      <family val="2"/>
    </font>
    <font>
      <sz val="11"/>
      <color indexed="9"/>
      <name val="Calibri"/>
      <family val="2"/>
      <charset val="238"/>
    </font>
    <font>
      <sz val="11"/>
      <color indexed="20"/>
      <name val="Calibri"/>
      <family val="2"/>
      <charset val="238"/>
    </font>
    <font>
      <b/>
      <sz val="11"/>
      <color indexed="10"/>
      <name val="Calibri"/>
      <family val="2"/>
      <charset val="238"/>
    </font>
    <font>
      <sz val="9"/>
      <name val="Arial"/>
      <family val="2"/>
      <charset val="238"/>
    </font>
    <font>
      <b/>
      <sz val="11"/>
      <color indexed="9"/>
      <name val="Calibri"/>
      <family val="2"/>
      <charset val="238"/>
    </font>
    <font>
      <sz val="9"/>
      <name val="Futura Prins"/>
    </font>
    <font>
      <i/>
      <sz val="11"/>
      <color indexed="23"/>
      <name val="Calibri"/>
      <family val="2"/>
      <charset val="238"/>
    </font>
    <font>
      <sz val="11"/>
      <color indexed="17"/>
      <name val="Calibri"/>
      <family val="2"/>
      <charset val="238"/>
    </font>
    <font>
      <b/>
      <sz val="15"/>
      <color indexed="62"/>
      <name val="Calibri"/>
      <family val="2"/>
      <charset val="238"/>
    </font>
    <font>
      <b/>
      <sz val="13"/>
      <color indexed="62"/>
      <name val="Calibri"/>
      <family val="2"/>
      <charset val="238"/>
    </font>
    <font>
      <b/>
      <sz val="11"/>
      <color indexed="62"/>
      <name val="Calibri"/>
      <family val="2"/>
      <charset val="238"/>
    </font>
    <font>
      <sz val="11"/>
      <color indexed="62"/>
      <name val="Calibri"/>
      <family val="2"/>
      <charset val="238"/>
    </font>
    <font>
      <sz val="11"/>
      <color indexed="10"/>
      <name val="Calibri"/>
      <family val="2"/>
      <charset val="238"/>
    </font>
    <font>
      <b/>
      <sz val="18"/>
      <color indexed="56"/>
      <name val="Cambria"/>
      <family val="2"/>
      <charset val="238"/>
    </font>
    <font>
      <b/>
      <sz val="15"/>
      <color indexed="56"/>
      <name val="Calibri"/>
      <family val="2"/>
      <charset val="238"/>
    </font>
    <font>
      <sz val="10"/>
      <name val="Arial"/>
      <family val="2"/>
      <charset val="238"/>
    </font>
    <font>
      <b/>
      <sz val="11"/>
      <name val="Arial CE"/>
      <family val="2"/>
      <charset val="238"/>
    </font>
    <font>
      <sz val="10"/>
      <name val="Arial CE"/>
      <charset val="238"/>
    </font>
    <font>
      <sz val="10"/>
      <name val="Arial"/>
      <family val="2"/>
    </font>
    <font>
      <sz val="11"/>
      <name val="Times New Roman CE"/>
    </font>
    <font>
      <sz val="10"/>
      <name val="Times New Roman CE"/>
      <family val="1"/>
      <charset val="238"/>
    </font>
    <font>
      <sz val="10"/>
      <name val="MS Sans Serif"/>
      <family val="2"/>
      <charset val="238"/>
    </font>
    <font>
      <sz val="11"/>
      <color indexed="19"/>
      <name val="Calibri"/>
      <family val="2"/>
      <charset val="238"/>
    </font>
    <font>
      <sz val="10"/>
      <name val="Courier New"/>
      <family val="1"/>
      <charset val="238"/>
    </font>
    <font>
      <b/>
      <sz val="11"/>
      <color indexed="63"/>
      <name val="Calibri"/>
      <family val="2"/>
      <charset val="238"/>
    </font>
    <font>
      <sz val="11"/>
      <name val="Futura Prins"/>
    </font>
    <font>
      <sz val="10"/>
      <name val="Arial CE"/>
      <family val="2"/>
      <charset val="238"/>
    </font>
    <font>
      <b/>
      <sz val="18"/>
      <color indexed="62"/>
      <name val="Cambria"/>
      <family val="2"/>
      <charset val="238"/>
    </font>
    <font>
      <b/>
      <sz val="11"/>
      <color indexed="8"/>
      <name val="Calibri"/>
      <family val="2"/>
      <charset val="238"/>
    </font>
    <font>
      <sz val="10"/>
      <name val="Arial Narrow"/>
      <family val="2"/>
    </font>
    <font>
      <sz val="12"/>
      <name val="Arial"/>
      <family val="2"/>
      <charset val="238"/>
    </font>
    <font>
      <sz val="12"/>
      <name val="Arial Narrow"/>
      <family val="2"/>
    </font>
    <font>
      <b/>
      <sz val="10"/>
      <name val="Arial Narrow"/>
      <family val="2"/>
    </font>
    <font>
      <b/>
      <u/>
      <sz val="16"/>
      <name val="Arial Narrow"/>
      <family val="2"/>
    </font>
    <font>
      <b/>
      <sz val="16"/>
      <name val="Arial Narrow"/>
      <family val="2"/>
    </font>
    <font>
      <b/>
      <sz val="12"/>
      <name val="Arial Narrow"/>
      <family val="2"/>
    </font>
    <font>
      <b/>
      <sz val="10"/>
      <name val="Arial Narrow"/>
      <family val="2"/>
      <charset val="1"/>
    </font>
    <font>
      <sz val="10"/>
      <name val="Arial Narrow"/>
      <family val="2"/>
      <charset val="1"/>
    </font>
    <font>
      <sz val="11"/>
      <name val="Arial Narrow"/>
      <family val="2"/>
    </font>
    <font>
      <i/>
      <sz val="10"/>
      <name val="Arial Narrow"/>
      <family val="2"/>
    </font>
    <font>
      <b/>
      <sz val="16"/>
      <name val="Arial Narrow"/>
      <family val="2"/>
      <charset val="238"/>
    </font>
    <font>
      <b/>
      <sz val="11"/>
      <name val="Arial Narrow"/>
      <family val="2"/>
    </font>
    <font>
      <b/>
      <sz val="10"/>
      <name val="Arial"/>
      <family val="2"/>
      <charset val="238"/>
    </font>
    <font>
      <sz val="10"/>
      <name val="Arial Narrow"/>
      <family val="2"/>
      <charset val="238"/>
    </font>
    <font>
      <sz val="10"/>
      <color rgb="FFFF0000"/>
      <name val="Arial Narrow"/>
      <family val="2"/>
    </font>
    <font>
      <b/>
      <sz val="10"/>
      <color rgb="FFFF0000"/>
      <name val="Arial Narrow"/>
      <family val="2"/>
    </font>
    <font>
      <sz val="10"/>
      <color rgb="FFFF0000"/>
      <name val="Arial Narrow"/>
      <family val="2"/>
      <charset val="238"/>
    </font>
    <font>
      <b/>
      <sz val="10"/>
      <color rgb="FFFF0000"/>
      <name val="Arial Narrow"/>
      <family val="2"/>
      <charset val="238"/>
    </font>
    <font>
      <sz val="10"/>
      <color rgb="FFFF0000"/>
      <name val="Arial"/>
      <family val="2"/>
      <charset val="238"/>
    </font>
    <font>
      <sz val="11"/>
      <color rgb="FFFF0000"/>
      <name val="Arial Narrow"/>
      <family val="2"/>
    </font>
    <font>
      <sz val="12"/>
      <color theme="5"/>
      <name val="Arial Narrow"/>
      <family val="2"/>
    </font>
    <font>
      <sz val="12"/>
      <name val="Courier"/>
      <family val="3"/>
    </font>
    <font>
      <b/>
      <sz val="10"/>
      <color indexed="60"/>
      <name val="Arial Narrow"/>
      <family val="2"/>
      <charset val="1"/>
    </font>
    <font>
      <b/>
      <sz val="10"/>
      <color indexed="60"/>
      <name val="Arial Narrow"/>
      <family val="2"/>
    </font>
    <font>
      <sz val="11"/>
      <name val="Calibri"/>
      <family val="2"/>
      <charset val="238"/>
    </font>
    <font>
      <sz val="10"/>
      <color theme="1"/>
      <name val="Arial Narrow"/>
      <family val="2"/>
      <charset val="238"/>
    </font>
    <font>
      <b/>
      <sz val="10"/>
      <name val="Arial Narrow"/>
      <family val="2"/>
      <charset val="238"/>
    </font>
    <font>
      <sz val="8"/>
      <name val="Arial Narrow"/>
      <family val="2"/>
      <charset val="1"/>
    </font>
    <font>
      <sz val="10"/>
      <color theme="1"/>
      <name val="Arial Narrow"/>
      <family val="2"/>
    </font>
    <font>
      <b/>
      <sz val="10"/>
      <color theme="1"/>
      <name val="Arial Narrow"/>
      <family val="2"/>
    </font>
  </fonts>
  <fills count="50">
    <fill>
      <patternFill patternType="none"/>
    </fill>
    <fill>
      <patternFill patternType="gray125"/>
    </fill>
    <fill>
      <patternFill patternType="solid">
        <fgColor indexed="44"/>
        <bgColor indexed="31"/>
      </patternFill>
    </fill>
    <fill>
      <patternFill patternType="solid">
        <fgColor indexed="29"/>
        <bgColor indexed="45"/>
      </patternFill>
    </fill>
    <fill>
      <patternFill patternType="solid">
        <fgColor indexed="26"/>
        <bgColor indexed="9"/>
      </patternFill>
    </fill>
    <fill>
      <patternFill patternType="solid">
        <fgColor indexed="47"/>
        <bgColor indexed="22"/>
      </patternFill>
    </fill>
    <fill>
      <patternFill patternType="solid">
        <fgColor indexed="31"/>
        <bgColor indexed="47"/>
      </patternFill>
    </fill>
    <fill>
      <patternFill patternType="solid">
        <fgColor indexed="27"/>
        <bgColor indexed="9"/>
      </patternFill>
    </fill>
    <fill>
      <patternFill patternType="solid">
        <fgColor indexed="42"/>
        <bgColor indexed="41"/>
      </patternFill>
    </fill>
    <fill>
      <patternFill patternType="solid">
        <fgColor indexed="43"/>
        <bgColor indexed="26"/>
      </patternFill>
    </fill>
    <fill>
      <patternFill patternType="solid">
        <fgColor indexed="45"/>
        <bgColor indexed="29"/>
      </patternFill>
    </fill>
    <fill>
      <patternFill patternType="solid">
        <fgColor indexed="53"/>
        <bgColor indexed="52"/>
      </patternFill>
    </fill>
    <fill>
      <patternFill patternType="solid">
        <fgColor indexed="25"/>
        <bgColor indexed="60"/>
      </patternFill>
    </fill>
    <fill>
      <patternFill patternType="solid">
        <fgColor indexed="51"/>
        <bgColor indexed="13"/>
      </patternFill>
    </fill>
    <fill>
      <patternFill patternType="solid">
        <fgColor indexed="50"/>
        <bgColor indexed="51"/>
      </patternFill>
    </fill>
    <fill>
      <patternFill patternType="solid">
        <fgColor indexed="48"/>
        <bgColor indexed="30"/>
      </patternFill>
    </fill>
    <fill>
      <patternFill patternType="solid">
        <fgColor indexed="56"/>
        <bgColor indexed="62"/>
      </patternFill>
    </fill>
    <fill>
      <patternFill patternType="solid">
        <fgColor indexed="54"/>
        <bgColor indexed="57"/>
      </patternFill>
    </fill>
    <fill>
      <patternFill patternType="solid">
        <fgColor indexed="49"/>
        <bgColor indexed="40"/>
      </patternFill>
    </fill>
    <fill>
      <patternFill patternType="solid">
        <fgColor indexed="10"/>
        <bgColor indexed="61"/>
      </patternFill>
    </fill>
    <fill>
      <patternFill patternType="solid">
        <fgColor indexed="46"/>
        <bgColor indexed="45"/>
      </patternFill>
    </fill>
    <fill>
      <patternFill patternType="solid">
        <fgColor indexed="9"/>
        <bgColor indexed="26"/>
      </patternFill>
    </fill>
    <fill>
      <patternFill patternType="solid">
        <fgColor indexed="55"/>
        <bgColor indexed="23"/>
      </patternFill>
    </fill>
    <fill>
      <patternFill patternType="solid">
        <fgColor indexed="22"/>
        <bgColor indexed="47"/>
      </patternFill>
    </fill>
    <fill>
      <patternFill patternType="solid">
        <fgColor theme="9" tint="0.59999389629810485"/>
        <bgColor indexed="22"/>
      </patternFill>
    </fill>
    <fill>
      <patternFill patternType="solid">
        <fgColor theme="9" tint="0.59999389629810485"/>
        <bgColor indexed="64"/>
      </patternFill>
    </fill>
    <fill>
      <patternFill patternType="solid">
        <fgColor theme="4" tint="0.59999389629810485"/>
        <bgColor indexed="64"/>
      </patternFill>
    </fill>
    <fill>
      <patternFill patternType="solid">
        <fgColor theme="0" tint="-4.9989318521683403E-2"/>
        <bgColor indexed="64"/>
      </patternFill>
    </fill>
    <fill>
      <patternFill patternType="solid">
        <fgColor theme="4" tint="0.59999389629810485"/>
        <bgColor indexed="22"/>
      </patternFill>
    </fill>
    <fill>
      <patternFill patternType="solid">
        <fgColor theme="4" tint="0.59999389629810485"/>
        <bgColor indexed="47"/>
      </patternFill>
    </fill>
    <fill>
      <patternFill patternType="solid">
        <fgColor theme="6" tint="0.79998168889431442"/>
        <bgColor indexed="64"/>
      </patternFill>
    </fill>
    <fill>
      <patternFill patternType="solid">
        <fgColor rgb="FFF2F2F2"/>
        <bgColor rgb="FFFFFFFF"/>
      </patternFill>
    </fill>
    <fill>
      <patternFill patternType="solid">
        <fgColor theme="0" tint="-0.14999847407452621"/>
        <bgColor indexed="64"/>
      </patternFill>
    </fill>
    <fill>
      <patternFill patternType="solid">
        <fgColor theme="0" tint="-4.9989318521683403E-2"/>
        <bgColor indexed="22"/>
      </patternFill>
    </fill>
    <fill>
      <patternFill patternType="solid">
        <fgColor theme="0" tint="-4.9989318521683403E-2"/>
        <bgColor indexed="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s>
  <borders count="3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hair">
        <color indexed="8"/>
      </left>
      <right style="hair">
        <color indexed="8"/>
      </right>
      <top style="hair">
        <color indexed="8"/>
      </top>
      <bottom style="hair">
        <color indexed="8"/>
      </bottom>
      <diagonal/>
    </border>
    <border>
      <left/>
      <right/>
      <top/>
      <bottom style="thick">
        <color indexed="48"/>
      </bottom>
      <diagonal/>
    </border>
    <border>
      <left/>
      <right/>
      <top/>
      <bottom style="thick">
        <color indexed="56"/>
      </bottom>
      <diagonal/>
    </border>
    <border>
      <left/>
      <right/>
      <top/>
      <bottom style="thick">
        <color indexed="42"/>
      </bottom>
      <diagonal/>
    </border>
    <border>
      <left/>
      <right/>
      <top/>
      <bottom style="thick">
        <color indexed="27"/>
      </bottom>
      <diagonal/>
    </border>
    <border>
      <left/>
      <right/>
      <top/>
      <bottom style="medium">
        <color indexed="42"/>
      </bottom>
      <diagonal/>
    </border>
    <border>
      <left/>
      <right/>
      <top/>
      <bottom style="medium">
        <color indexed="27"/>
      </bottom>
      <diagonal/>
    </border>
    <border>
      <left/>
      <right/>
      <top/>
      <bottom style="double">
        <color indexed="10"/>
      </bottom>
      <diagonal/>
    </border>
    <border>
      <left/>
      <right/>
      <top/>
      <bottom style="thick">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double">
        <color indexed="8"/>
      </left>
      <right style="double">
        <color indexed="8"/>
      </right>
      <top style="double">
        <color indexed="8"/>
      </top>
      <bottom style="double">
        <color indexed="8"/>
      </bottom>
      <diagonal/>
    </border>
    <border>
      <left/>
      <right/>
      <top style="thin">
        <color indexed="8"/>
      </top>
      <bottom style="double">
        <color indexed="8"/>
      </bottom>
      <diagonal/>
    </border>
    <border>
      <left/>
      <right/>
      <top style="thin">
        <color indexed="48"/>
      </top>
      <bottom style="double">
        <color indexed="48"/>
      </bottom>
      <diagonal/>
    </border>
    <border>
      <left/>
      <right/>
      <top style="thin">
        <color indexed="56"/>
      </top>
      <bottom style="double">
        <color indexed="56"/>
      </bottom>
      <diagonal/>
    </border>
    <border>
      <left/>
      <right/>
      <top/>
      <bottom style="double">
        <color indexed="8"/>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23"/>
      </bottom>
      <diagonal/>
    </border>
    <border>
      <left style="thin">
        <color indexed="64"/>
      </left>
      <right/>
      <top style="thin">
        <color indexed="64"/>
      </top>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410">
    <xf numFmtId="0" fontId="0" fillId="0" borderId="0"/>
    <xf numFmtId="0" fontId="1" fillId="0" borderId="0"/>
    <xf numFmtId="0" fontId="2" fillId="2" borderId="0" applyNumberFormat="0" applyAlignment="0" applyProtection="0"/>
    <xf numFmtId="0" fontId="3" fillId="0" borderId="0"/>
    <xf numFmtId="0" fontId="2" fillId="2" borderId="0" applyNumberFormat="0" applyAlignment="0" applyProtection="0"/>
    <xf numFmtId="0" fontId="2" fillId="2" borderId="0" applyNumberFormat="0" applyAlignment="0" applyProtection="0"/>
    <xf numFmtId="0" fontId="2" fillId="2" borderId="0" applyNumberFormat="0" applyAlignment="0" applyProtection="0"/>
    <xf numFmtId="0" fontId="2" fillId="2" borderId="0" applyNumberFormat="0" applyAlignment="0" applyProtection="0"/>
    <xf numFmtId="0" fontId="2" fillId="2" borderId="0" applyNumberFormat="0" applyAlignment="0" applyProtection="0"/>
    <xf numFmtId="0" fontId="2" fillId="3" borderId="0" applyNumberFormat="0" applyAlignment="0" applyProtection="0"/>
    <xf numFmtId="0" fontId="2" fillId="3" borderId="0" applyNumberFormat="0" applyAlignment="0" applyProtection="0"/>
    <xf numFmtId="0" fontId="2" fillId="3" borderId="0" applyNumberFormat="0" applyAlignment="0" applyProtection="0"/>
    <xf numFmtId="0" fontId="2" fillId="3" borderId="0" applyNumberFormat="0" applyAlignment="0" applyProtection="0"/>
    <xf numFmtId="0" fontId="2" fillId="3" borderId="0" applyNumberFormat="0" applyAlignment="0" applyProtection="0"/>
    <xf numFmtId="0" fontId="2" fillId="3" borderId="0" applyNumberFormat="0" applyAlignment="0" applyProtection="0"/>
    <xf numFmtId="0" fontId="2" fillId="4" borderId="0" applyNumberFormat="0" applyAlignment="0" applyProtection="0"/>
    <xf numFmtId="0" fontId="2" fillId="4" borderId="0" applyNumberFormat="0" applyAlignment="0" applyProtection="0"/>
    <xf numFmtId="0" fontId="2" fillId="4" borderId="0" applyNumberFormat="0" applyAlignment="0" applyProtection="0"/>
    <xf numFmtId="0" fontId="2" fillId="4" borderId="0" applyNumberFormat="0" applyAlignment="0" applyProtection="0"/>
    <xf numFmtId="0" fontId="2" fillId="4" borderId="0" applyNumberFormat="0" applyAlignment="0" applyProtection="0"/>
    <xf numFmtId="0" fontId="2" fillId="4" borderId="0" applyNumberFormat="0" applyAlignment="0" applyProtection="0"/>
    <xf numFmtId="0" fontId="2" fillId="6" borderId="0" applyNumberFormat="0" applyAlignment="0" applyProtection="0"/>
    <xf numFmtId="0" fontId="2" fillId="6" borderId="0" applyNumberFormat="0" applyAlignment="0" applyProtection="0"/>
    <xf numFmtId="0" fontId="2" fillId="6" borderId="0" applyNumberFormat="0" applyAlignment="0" applyProtection="0"/>
    <xf numFmtId="0" fontId="2" fillId="6" borderId="0" applyNumberFormat="0" applyAlignment="0" applyProtection="0"/>
    <xf numFmtId="0" fontId="2" fillId="6" borderId="0" applyNumberFormat="0" applyAlignment="0" applyProtection="0"/>
    <xf numFmtId="0" fontId="2" fillId="6" borderId="0" applyNumberFormat="0" applyAlignment="0" applyProtection="0"/>
    <xf numFmtId="0" fontId="2" fillId="8" borderId="0" applyNumberFormat="0" applyAlignment="0" applyProtection="0"/>
    <xf numFmtId="0" fontId="2" fillId="8" borderId="0" applyNumberFormat="0" applyAlignment="0" applyProtection="0"/>
    <xf numFmtId="0" fontId="2" fillId="8" borderId="0" applyNumberFormat="0" applyAlignment="0" applyProtection="0"/>
    <xf numFmtId="0" fontId="2" fillId="8" borderId="0" applyNumberFormat="0" applyAlignment="0" applyProtection="0"/>
    <xf numFmtId="0" fontId="2" fillId="8" borderId="0" applyNumberFormat="0" applyAlignment="0" applyProtection="0"/>
    <xf numFmtId="0" fontId="2" fillId="8" borderId="0" applyNumberFormat="0" applyAlignment="0" applyProtection="0"/>
    <xf numFmtId="0" fontId="2" fillId="4" borderId="0" applyNumberFormat="0" applyAlignment="0" applyProtection="0"/>
    <xf numFmtId="0" fontId="2" fillId="4" borderId="0" applyNumberFormat="0" applyAlignment="0" applyProtection="0"/>
    <xf numFmtId="0" fontId="2" fillId="4" borderId="0" applyNumberFormat="0" applyAlignment="0" applyProtection="0"/>
    <xf numFmtId="0" fontId="2" fillId="4" borderId="0" applyNumberFormat="0" applyAlignment="0" applyProtection="0"/>
    <xf numFmtId="0" fontId="2" fillId="4" borderId="0" applyNumberFormat="0" applyAlignment="0" applyProtection="0"/>
    <xf numFmtId="0" fontId="2" fillId="4" borderId="0" applyNumberFormat="0" applyAlignment="0" applyProtection="0"/>
    <xf numFmtId="0" fontId="2" fillId="8" borderId="0" applyNumberFormat="0" applyAlignment="0" applyProtection="0"/>
    <xf numFmtId="0" fontId="2" fillId="8" borderId="0" applyNumberFormat="0" applyAlignment="0" applyProtection="0"/>
    <xf numFmtId="0" fontId="2" fillId="8" borderId="0" applyNumberFormat="0" applyAlignment="0" applyProtection="0"/>
    <xf numFmtId="0" fontId="2" fillId="8" borderId="0" applyNumberFormat="0" applyAlignment="0" applyProtection="0"/>
    <xf numFmtId="0" fontId="2" fillId="8" borderId="0" applyNumberFormat="0" applyAlignment="0" applyProtection="0"/>
    <xf numFmtId="0" fontId="2" fillId="8" borderId="0" applyNumberFormat="0" applyAlignment="0" applyProtection="0"/>
    <xf numFmtId="0" fontId="2" fillId="3" borderId="0" applyNumberFormat="0" applyAlignment="0" applyProtection="0"/>
    <xf numFmtId="0" fontId="2" fillId="3" borderId="0" applyNumberFormat="0" applyAlignment="0" applyProtection="0"/>
    <xf numFmtId="0" fontId="2" fillId="3" borderId="0" applyNumberFormat="0" applyAlignment="0" applyProtection="0"/>
    <xf numFmtId="0" fontId="2" fillId="3" borderId="0" applyNumberFormat="0" applyAlignment="0" applyProtection="0"/>
    <xf numFmtId="0" fontId="2" fillId="3" borderId="0" applyNumberFormat="0" applyAlignment="0" applyProtection="0"/>
    <xf numFmtId="0" fontId="2" fillId="3" borderId="0" applyNumberFormat="0" applyAlignment="0" applyProtection="0"/>
    <xf numFmtId="0" fontId="2" fillId="9" borderId="0" applyNumberFormat="0" applyAlignment="0" applyProtection="0"/>
    <xf numFmtId="0" fontId="2" fillId="9" borderId="0" applyNumberFormat="0" applyAlignment="0" applyProtection="0"/>
    <xf numFmtId="0" fontId="2" fillId="9" borderId="0" applyNumberFormat="0" applyAlignment="0" applyProtection="0"/>
    <xf numFmtId="0" fontId="2" fillId="9" borderId="0" applyNumberFormat="0" applyAlignment="0" applyProtection="0"/>
    <xf numFmtId="0" fontId="2" fillId="9" borderId="0" applyNumberFormat="0" applyAlignment="0" applyProtection="0"/>
    <xf numFmtId="0" fontId="2" fillId="9" borderId="0" applyNumberFormat="0" applyAlignment="0" applyProtection="0"/>
    <xf numFmtId="0" fontId="2" fillId="10" borderId="0" applyNumberFormat="0" applyAlignment="0" applyProtection="0"/>
    <xf numFmtId="0" fontId="2" fillId="10" borderId="0" applyNumberFormat="0" applyAlignment="0" applyProtection="0"/>
    <xf numFmtId="0" fontId="2" fillId="10" borderId="0" applyNumberFormat="0" applyAlignment="0" applyProtection="0"/>
    <xf numFmtId="0" fontId="2" fillId="10" borderId="0" applyNumberFormat="0" applyAlignment="0" applyProtection="0"/>
    <xf numFmtId="0" fontId="2" fillId="10" borderId="0" applyNumberFormat="0" applyAlignment="0" applyProtection="0"/>
    <xf numFmtId="0" fontId="2" fillId="10" borderId="0" applyNumberFormat="0" applyAlignment="0" applyProtection="0"/>
    <xf numFmtId="0" fontId="2" fillId="8" borderId="0" applyNumberFormat="0" applyAlignment="0" applyProtection="0"/>
    <xf numFmtId="0" fontId="2" fillId="8" borderId="0" applyNumberFormat="0" applyAlignment="0" applyProtection="0"/>
    <xf numFmtId="0" fontId="2" fillId="8" borderId="0" applyNumberFormat="0" applyAlignment="0" applyProtection="0"/>
    <xf numFmtId="0" fontId="2" fillId="8" borderId="0" applyNumberFormat="0" applyAlignment="0" applyProtection="0"/>
    <xf numFmtId="0" fontId="2" fillId="8" borderId="0" applyNumberFormat="0" applyAlignment="0" applyProtection="0"/>
    <xf numFmtId="0" fontId="2" fillId="8" borderId="0" applyNumberFormat="0" applyAlignment="0" applyProtection="0"/>
    <xf numFmtId="0" fontId="2" fillId="4" borderId="0" applyNumberFormat="0" applyAlignment="0" applyProtection="0"/>
    <xf numFmtId="0" fontId="2" fillId="4" borderId="0" applyNumberFormat="0" applyAlignment="0" applyProtection="0"/>
    <xf numFmtId="0" fontId="2" fillId="4" borderId="0" applyNumberFormat="0" applyAlignment="0" applyProtection="0"/>
    <xf numFmtId="0" fontId="2" fillId="4" borderId="0" applyNumberFormat="0" applyAlignment="0" applyProtection="0"/>
    <xf numFmtId="0" fontId="2" fillId="4" borderId="0" applyNumberFormat="0" applyAlignment="0" applyProtection="0"/>
    <xf numFmtId="0" fontId="2" fillId="4" borderId="0" applyNumberFormat="0" applyAlignment="0" applyProtection="0"/>
    <xf numFmtId="0" fontId="4" fillId="8" borderId="0" applyNumberFormat="0" applyAlignment="0" applyProtection="0"/>
    <xf numFmtId="0" fontId="4" fillId="8" borderId="0" applyNumberFormat="0" applyAlignment="0" applyProtection="0"/>
    <xf numFmtId="0" fontId="4" fillId="8" borderId="0" applyNumberFormat="0" applyAlignment="0" applyProtection="0"/>
    <xf numFmtId="0" fontId="4" fillId="8" borderId="0" applyNumberFormat="0" applyAlignment="0" applyProtection="0"/>
    <xf numFmtId="0" fontId="4" fillId="8" borderId="0" applyNumberFormat="0" applyAlignment="0" applyProtection="0"/>
    <xf numFmtId="0" fontId="4" fillId="8" borderId="0" applyNumberFormat="0" applyAlignment="0" applyProtection="0"/>
    <xf numFmtId="0" fontId="4" fillId="12" borderId="0" applyNumberFormat="0" applyAlignment="0" applyProtection="0"/>
    <xf numFmtId="0" fontId="4" fillId="12" borderId="0" applyNumberFormat="0" applyAlignment="0" applyProtection="0"/>
    <xf numFmtId="0" fontId="4" fillId="12" borderId="0" applyNumberFormat="0" applyAlignment="0" applyProtection="0"/>
    <xf numFmtId="0" fontId="4" fillId="12" borderId="0" applyNumberFormat="0" applyAlignment="0" applyProtection="0"/>
    <xf numFmtId="0" fontId="4" fillId="12" borderId="0" applyNumberFormat="0" applyAlignment="0" applyProtection="0"/>
    <xf numFmtId="0" fontId="4" fillId="12" borderId="0" applyNumberFormat="0" applyAlignment="0" applyProtection="0"/>
    <xf numFmtId="0" fontId="4" fillId="14" borderId="0" applyNumberFormat="0" applyAlignment="0" applyProtection="0"/>
    <xf numFmtId="0" fontId="4" fillId="14" borderId="0" applyNumberFormat="0" applyAlignment="0" applyProtection="0"/>
    <xf numFmtId="0" fontId="4" fillId="14" borderId="0" applyNumberFormat="0" applyAlignment="0" applyProtection="0"/>
    <xf numFmtId="0" fontId="4" fillId="14" borderId="0" applyNumberFormat="0" applyAlignment="0" applyProtection="0"/>
    <xf numFmtId="0" fontId="4" fillId="14" borderId="0" applyNumberFormat="0" applyAlignment="0" applyProtection="0"/>
    <xf numFmtId="0" fontId="4" fillId="14" borderId="0" applyNumberFormat="0" applyAlignment="0" applyProtection="0"/>
    <xf numFmtId="0" fontId="4" fillId="10" borderId="0" applyNumberFormat="0" applyAlignment="0" applyProtection="0"/>
    <xf numFmtId="0" fontId="4" fillId="10" borderId="0" applyNumberFormat="0" applyAlignment="0" applyProtection="0"/>
    <xf numFmtId="0" fontId="4" fillId="10" borderId="0" applyNumberFormat="0" applyAlignment="0" applyProtection="0"/>
    <xf numFmtId="0" fontId="4" fillId="10" borderId="0" applyNumberFormat="0" applyAlignment="0" applyProtection="0"/>
    <xf numFmtId="0" fontId="4" fillId="10" borderId="0" applyNumberFormat="0" applyAlignment="0" applyProtection="0"/>
    <xf numFmtId="0" fontId="4" fillId="10" borderId="0" applyNumberFormat="0" applyAlignment="0" applyProtection="0"/>
    <xf numFmtId="0" fontId="4" fillId="8" borderId="0" applyNumberFormat="0" applyAlignment="0" applyProtection="0"/>
    <xf numFmtId="0" fontId="4" fillId="8" borderId="0" applyNumberFormat="0" applyAlignment="0" applyProtection="0"/>
    <xf numFmtId="0" fontId="4" fillId="8" borderId="0" applyNumberFormat="0" applyAlignment="0" applyProtection="0"/>
    <xf numFmtId="0" fontId="4" fillId="8" borderId="0" applyNumberFormat="0" applyAlignment="0" applyProtection="0"/>
    <xf numFmtId="0" fontId="4" fillId="8" borderId="0" applyNumberFormat="0" applyAlignment="0" applyProtection="0"/>
    <xf numFmtId="0" fontId="4" fillId="8" borderId="0" applyNumberFormat="0" applyAlignment="0" applyProtection="0"/>
    <xf numFmtId="0" fontId="4" fillId="3" borderId="0" applyNumberFormat="0" applyAlignment="0" applyProtection="0"/>
    <xf numFmtId="0" fontId="4" fillId="3" borderId="0" applyNumberFormat="0" applyAlignment="0" applyProtection="0"/>
    <xf numFmtId="0" fontId="4" fillId="3" borderId="0" applyNumberFormat="0" applyAlignment="0" applyProtection="0"/>
    <xf numFmtId="0" fontId="4" fillId="3" borderId="0" applyNumberFormat="0" applyAlignment="0" applyProtection="0"/>
    <xf numFmtId="0" fontId="4" fillId="3" borderId="0" applyNumberFormat="0" applyAlignment="0" applyProtection="0"/>
    <xf numFmtId="0" fontId="4" fillId="3" borderId="0" applyNumberFormat="0" applyAlignment="0" applyProtection="0"/>
    <xf numFmtId="0" fontId="4" fillId="15" borderId="0" applyNumberFormat="0" applyAlignment="0" applyProtection="0"/>
    <xf numFmtId="0" fontId="4" fillId="15" borderId="0" applyNumberFormat="0" applyAlignment="0" applyProtection="0"/>
    <xf numFmtId="0" fontId="4" fillId="15" borderId="0" applyNumberFormat="0" applyAlignment="0" applyProtection="0"/>
    <xf numFmtId="0" fontId="4" fillId="15" borderId="0" applyNumberFormat="0" applyAlignment="0" applyProtection="0"/>
    <xf numFmtId="0" fontId="4" fillId="15" borderId="0" applyNumberFormat="0" applyAlignment="0" applyProtection="0"/>
    <xf numFmtId="0" fontId="4" fillId="15" borderId="0" applyNumberFormat="0" applyAlignment="0" applyProtection="0"/>
    <xf numFmtId="0" fontId="4" fillId="15" borderId="0" applyNumberFormat="0" applyAlignment="0" applyProtection="0"/>
    <xf numFmtId="0" fontId="4" fillId="16" borderId="0" applyNumberFormat="0" applyBorder="0" applyAlignment="0" applyProtection="0"/>
    <xf numFmtId="0" fontId="4" fillId="12" borderId="0" applyNumberFormat="0" applyAlignment="0" applyProtection="0"/>
    <xf numFmtId="0" fontId="4" fillId="12" borderId="0" applyNumberFormat="0" applyAlignment="0" applyProtection="0"/>
    <xf numFmtId="0" fontId="4" fillId="12" borderId="0" applyNumberFormat="0" applyAlignment="0" applyProtection="0"/>
    <xf numFmtId="0" fontId="4" fillId="12" borderId="0" applyNumberFormat="0" applyAlignment="0" applyProtection="0"/>
    <xf numFmtId="0" fontId="4" fillId="12" borderId="0" applyNumberFormat="0" applyAlignment="0" applyProtection="0"/>
    <xf numFmtId="0" fontId="4" fillId="12" borderId="0" applyNumberFormat="0" applyAlignment="0" applyProtection="0"/>
    <xf numFmtId="0" fontId="4" fillId="12" borderId="0" applyNumberFormat="0" applyAlignment="0" applyProtection="0"/>
    <xf numFmtId="0" fontId="4" fillId="11" borderId="0" applyNumberFormat="0" applyBorder="0" applyAlignment="0" applyProtection="0"/>
    <xf numFmtId="0" fontId="4" fillId="14" borderId="0" applyNumberFormat="0" applyAlignment="0" applyProtection="0"/>
    <xf numFmtId="0" fontId="4" fillId="14" borderId="0" applyNumberFormat="0" applyAlignment="0" applyProtection="0"/>
    <xf numFmtId="0" fontId="4" fillId="14" borderId="0" applyNumberFormat="0" applyAlignment="0" applyProtection="0"/>
    <xf numFmtId="0" fontId="4" fillId="14" borderId="0" applyNumberFormat="0" applyAlignment="0" applyProtection="0"/>
    <xf numFmtId="0" fontId="4" fillId="14" borderId="0" applyNumberFormat="0" applyAlignment="0" applyProtection="0"/>
    <xf numFmtId="0" fontId="4" fillId="14" borderId="0" applyNumberFormat="0" applyAlignment="0" applyProtection="0"/>
    <xf numFmtId="0" fontId="4" fillId="14" borderId="0" applyNumberFormat="0" applyAlignment="0" applyProtection="0"/>
    <xf numFmtId="0" fontId="4" fillId="13" borderId="0" applyNumberFormat="0" applyBorder="0" applyAlignment="0" applyProtection="0"/>
    <xf numFmtId="0" fontId="4" fillId="17" borderId="0" applyNumberFormat="0" applyAlignment="0" applyProtection="0"/>
    <xf numFmtId="0" fontId="4" fillId="17" borderId="0" applyNumberFormat="0" applyAlignment="0" applyProtection="0"/>
    <xf numFmtId="0" fontId="4" fillId="17" borderId="0" applyNumberFormat="0" applyAlignment="0" applyProtection="0"/>
    <xf numFmtId="0" fontId="4" fillId="17" borderId="0" applyNumberFormat="0" applyAlignment="0" applyProtection="0"/>
    <xf numFmtId="0" fontId="4" fillId="17" borderId="0" applyNumberFormat="0" applyAlignment="0" applyProtection="0"/>
    <xf numFmtId="0" fontId="4" fillId="17" borderId="0" applyNumberFormat="0" applyAlignment="0" applyProtection="0"/>
    <xf numFmtId="0" fontId="4" fillId="17" borderId="0" applyNumberFormat="0" applyAlignment="0" applyProtection="0"/>
    <xf numFmtId="0" fontId="4" fillId="17" borderId="0" applyNumberFormat="0" applyBorder="0" applyAlignment="0" applyProtection="0"/>
    <xf numFmtId="0" fontId="4" fillId="18" borderId="0" applyNumberFormat="0" applyAlignment="0" applyProtection="0"/>
    <xf numFmtId="0" fontId="4" fillId="18" borderId="0" applyNumberFormat="0" applyAlignment="0" applyProtection="0"/>
    <xf numFmtId="0" fontId="4" fillId="18" borderId="0" applyNumberFormat="0" applyAlignment="0" applyProtection="0"/>
    <xf numFmtId="0" fontId="4" fillId="18" borderId="0" applyNumberFormat="0" applyAlignment="0" applyProtection="0"/>
    <xf numFmtId="0" fontId="4" fillId="18" borderId="0" applyNumberFormat="0" applyAlignment="0" applyProtection="0"/>
    <xf numFmtId="0" fontId="4" fillId="18" borderId="0" applyNumberFormat="0" applyAlignment="0" applyProtection="0"/>
    <xf numFmtId="0" fontId="4" fillId="18" borderId="0" applyNumberFormat="0" applyAlignment="0" applyProtection="0"/>
    <xf numFmtId="0" fontId="4" fillId="18" borderId="0" applyNumberFormat="0" applyBorder="0" applyAlignment="0" applyProtection="0"/>
    <xf numFmtId="0" fontId="4" fillId="19" borderId="0" applyNumberFormat="0" applyAlignment="0" applyProtection="0"/>
    <xf numFmtId="0" fontId="4" fillId="19" borderId="0" applyNumberFormat="0" applyAlignment="0" applyProtection="0"/>
    <xf numFmtId="0" fontId="4" fillId="19" borderId="0" applyNumberFormat="0" applyAlignment="0" applyProtection="0"/>
    <xf numFmtId="0" fontId="4" fillId="19" borderId="0" applyNumberFormat="0" applyAlignment="0" applyProtection="0"/>
    <xf numFmtId="0" fontId="4" fillId="19" borderId="0" applyNumberFormat="0" applyAlignment="0" applyProtection="0"/>
    <xf numFmtId="0" fontId="4" fillId="19" borderId="0" applyNumberFormat="0" applyAlignment="0" applyProtection="0"/>
    <xf numFmtId="0" fontId="4" fillId="19" borderId="0" applyNumberFormat="0" applyAlignment="0" applyProtection="0"/>
    <xf numFmtId="0" fontId="4" fillId="19" borderId="0" applyNumberFormat="0" applyBorder="0" applyAlignment="0" applyProtection="0"/>
    <xf numFmtId="0" fontId="5" fillId="20" borderId="0" applyNumberFormat="0" applyAlignment="0" applyProtection="0"/>
    <xf numFmtId="0" fontId="5" fillId="20" borderId="0" applyNumberFormat="0" applyAlignment="0" applyProtection="0"/>
    <xf numFmtId="0" fontId="5" fillId="20" borderId="0" applyNumberFormat="0" applyAlignment="0" applyProtection="0"/>
    <xf numFmtId="0" fontId="5" fillId="20" borderId="0" applyNumberFormat="0" applyAlignment="0" applyProtection="0"/>
    <xf numFmtId="0" fontId="5" fillId="20" borderId="0" applyNumberFormat="0" applyAlignment="0" applyProtection="0"/>
    <xf numFmtId="0" fontId="5" fillId="20" borderId="0" applyNumberFormat="0" applyAlignment="0" applyProtection="0"/>
    <xf numFmtId="0" fontId="5" fillId="20" borderId="0" applyNumberFormat="0" applyAlignment="0" applyProtection="0"/>
    <xf numFmtId="0" fontId="5" fillId="20" borderId="0" applyNumberFormat="0" applyBorder="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0" fontId="6" fillId="21" borderId="1" applyNumberFormat="0" applyAlignment="0" applyProtection="0"/>
    <xf numFmtId="164" fontId="7" fillId="0" borderId="0" applyProtection="0">
      <alignment horizontal="right" vertical="top" wrapText="1"/>
    </xf>
    <xf numFmtId="0" fontId="8" fillId="22" borderId="2" applyNumberFormat="0" applyAlignment="0" applyProtection="0"/>
    <xf numFmtId="0" fontId="8" fillId="22" borderId="2" applyNumberFormat="0" applyAlignment="0" applyProtection="0"/>
    <xf numFmtId="0" fontId="8" fillId="22" borderId="2" applyNumberFormat="0" applyAlignment="0" applyProtection="0"/>
    <xf numFmtId="0" fontId="8" fillId="22" borderId="2" applyNumberFormat="0" applyAlignment="0" applyProtection="0"/>
    <xf numFmtId="0" fontId="8" fillId="22" borderId="2" applyNumberFormat="0" applyAlignment="0" applyProtection="0"/>
    <xf numFmtId="0" fontId="8" fillId="22" borderId="2" applyNumberFormat="0" applyAlignment="0" applyProtection="0"/>
    <xf numFmtId="0" fontId="8" fillId="22" borderId="2" applyNumberFormat="0" applyAlignment="0" applyProtection="0"/>
    <xf numFmtId="0" fontId="8" fillId="22" borderId="2" applyNumberFormat="0" applyAlignment="0" applyProtection="0"/>
    <xf numFmtId="3" fontId="41" fillId="0" borderId="0" applyFill="0" applyAlignment="0" applyProtection="0"/>
    <xf numFmtId="0" fontId="9" fillId="0" borderId="3" applyAlignment="0"/>
    <xf numFmtId="0" fontId="10" fillId="0" borderId="0" applyNumberFormat="0" applyFill="0" applyAlignment="0" applyProtection="0"/>
    <xf numFmtId="0" fontId="10" fillId="0" borderId="0" applyNumberFormat="0" applyFill="0" applyAlignment="0" applyProtection="0"/>
    <xf numFmtId="0" fontId="10" fillId="0" borderId="0" applyNumberFormat="0" applyFill="0" applyAlignment="0" applyProtection="0"/>
    <xf numFmtId="0" fontId="10" fillId="0" borderId="0" applyNumberFormat="0" applyFill="0" applyAlignment="0" applyProtection="0"/>
    <xf numFmtId="0" fontId="10" fillId="0" borderId="0" applyNumberFormat="0" applyFill="0" applyAlignment="0" applyProtection="0"/>
    <xf numFmtId="0" fontId="10" fillId="0" borderId="0" applyNumberFormat="0" applyFill="0" applyAlignment="0" applyProtection="0"/>
    <xf numFmtId="0" fontId="10" fillId="0" borderId="0" applyNumberFormat="0" applyFill="0" applyAlignment="0" applyProtection="0"/>
    <xf numFmtId="0" fontId="10" fillId="0" borderId="0" applyNumberFormat="0" applyFill="0" applyBorder="0" applyAlignment="0" applyProtection="0"/>
    <xf numFmtId="0" fontId="11" fillId="8" borderId="0" applyNumberFormat="0" applyAlignment="0" applyProtection="0"/>
    <xf numFmtId="0" fontId="11" fillId="8" borderId="0" applyNumberFormat="0" applyAlignment="0" applyProtection="0"/>
    <xf numFmtId="0" fontId="11" fillId="8" borderId="0" applyNumberFormat="0" applyAlignment="0" applyProtection="0"/>
    <xf numFmtId="0" fontId="11" fillId="8" borderId="0" applyNumberFormat="0" applyAlignment="0" applyProtection="0"/>
    <xf numFmtId="0" fontId="11" fillId="8" borderId="0" applyNumberFormat="0" applyAlignment="0" applyProtection="0"/>
    <xf numFmtId="0" fontId="11" fillId="8" borderId="0" applyNumberFormat="0" applyAlignment="0" applyProtection="0"/>
    <xf numFmtId="0" fontId="11" fillId="7" borderId="0" applyNumberFormat="0" applyBorder="0" applyAlignment="0" applyProtection="0"/>
    <xf numFmtId="0" fontId="12" fillId="0" borderId="4" applyNumberFormat="0" applyFill="0" applyAlignment="0" applyProtection="0"/>
    <xf numFmtId="0" fontId="12" fillId="0" borderId="4" applyNumberFormat="0" applyFill="0" applyAlignment="0" applyProtection="0"/>
    <xf numFmtId="0" fontId="12" fillId="0" borderId="4" applyNumberFormat="0" applyFill="0" applyAlignment="0" applyProtection="0"/>
    <xf numFmtId="0" fontId="12" fillId="0" borderId="4" applyNumberFormat="0" applyFill="0" applyAlignment="0" applyProtection="0"/>
    <xf numFmtId="0" fontId="12" fillId="0" borderId="4" applyNumberFormat="0" applyFill="0" applyAlignment="0" applyProtection="0"/>
    <xf numFmtId="0" fontId="12" fillId="0" borderId="4" applyNumberFormat="0" applyFill="0" applyAlignment="0" applyProtection="0"/>
    <xf numFmtId="0" fontId="12" fillId="0" borderId="4" applyNumberFormat="0" applyFill="0" applyAlignment="0" applyProtection="0"/>
    <xf numFmtId="0" fontId="12" fillId="0" borderId="5" applyNumberFormat="0" applyFill="0" applyAlignment="0" applyProtection="0"/>
    <xf numFmtId="0" fontId="13" fillId="0" borderId="6" applyNumberFormat="0" applyFill="0" applyAlignment="0" applyProtection="0"/>
    <xf numFmtId="0" fontId="13" fillId="0" borderId="6" applyNumberFormat="0" applyFill="0" applyAlignment="0" applyProtection="0"/>
    <xf numFmtId="0" fontId="13" fillId="0" borderId="6" applyNumberFormat="0" applyFill="0" applyAlignment="0" applyProtection="0"/>
    <xf numFmtId="0" fontId="13" fillId="0" borderId="6" applyNumberFormat="0" applyFill="0" applyAlignment="0" applyProtection="0"/>
    <xf numFmtId="0" fontId="13" fillId="0" borderId="6" applyNumberFormat="0" applyFill="0" applyAlignment="0" applyProtection="0"/>
    <xf numFmtId="0" fontId="13" fillId="0" borderId="6" applyNumberFormat="0" applyFill="0" applyAlignment="0" applyProtection="0"/>
    <xf numFmtId="0" fontId="13" fillId="0" borderId="6" applyNumberFormat="0" applyFill="0" applyAlignment="0" applyProtection="0"/>
    <xf numFmtId="0" fontId="13" fillId="0" borderId="7" applyNumberFormat="0" applyFill="0" applyAlignment="0" applyProtection="0"/>
    <xf numFmtId="0" fontId="14" fillId="0" borderId="8" applyNumberFormat="0" applyFill="0" applyAlignment="0" applyProtection="0"/>
    <xf numFmtId="0" fontId="14" fillId="0" borderId="8" applyNumberFormat="0" applyFill="0" applyAlignment="0" applyProtection="0"/>
    <xf numFmtId="0" fontId="14" fillId="0" borderId="8" applyNumberFormat="0" applyFill="0" applyAlignment="0" applyProtection="0"/>
    <xf numFmtId="0" fontId="14" fillId="0" borderId="8" applyNumberFormat="0" applyFill="0" applyAlignment="0" applyProtection="0"/>
    <xf numFmtId="0" fontId="14" fillId="0" borderId="8" applyNumberFormat="0" applyFill="0" applyAlignment="0" applyProtection="0"/>
    <xf numFmtId="0" fontId="14" fillId="0" borderId="8" applyNumberFormat="0" applyFill="0" applyAlignment="0" applyProtection="0"/>
    <xf numFmtId="0" fontId="14" fillId="0" borderId="8" applyNumberFormat="0" applyFill="0" applyAlignment="0" applyProtection="0"/>
    <xf numFmtId="0" fontId="14" fillId="0" borderId="9" applyNumberFormat="0" applyFill="0" applyAlignment="0" applyProtection="0"/>
    <xf numFmtId="0" fontId="14" fillId="0" borderId="0" applyNumberFormat="0" applyFill="0" applyAlignment="0" applyProtection="0"/>
    <xf numFmtId="0" fontId="14" fillId="0" borderId="0" applyNumberFormat="0" applyFill="0" applyAlignment="0" applyProtection="0"/>
    <xf numFmtId="0" fontId="14" fillId="0" borderId="0" applyNumberFormat="0" applyFill="0" applyAlignment="0" applyProtection="0"/>
    <xf numFmtId="0" fontId="14" fillId="0" borderId="0" applyNumberFormat="0" applyFill="0" applyAlignment="0" applyProtection="0"/>
    <xf numFmtId="0" fontId="14" fillId="0" borderId="0" applyNumberFormat="0" applyFill="0" applyAlignment="0" applyProtection="0"/>
    <xf numFmtId="0" fontId="14" fillId="0" borderId="0" applyNumberFormat="0" applyFill="0" applyAlignment="0" applyProtection="0"/>
    <xf numFmtId="0" fontId="14" fillId="0" borderId="0" applyNumberFormat="0" applyFill="0" applyAlignment="0" applyProtection="0"/>
    <xf numFmtId="0" fontId="14" fillId="0" borderId="0" applyNumberFormat="0" applyFill="0" applyBorder="0" applyAlignment="0" applyProtection="0"/>
    <xf numFmtId="0" fontId="15" fillId="9" borderId="1" applyNumberFormat="0" applyAlignment="0" applyProtection="0"/>
    <xf numFmtId="0" fontId="15" fillId="9" borderId="1" applyNumberFormat="0" applyAlignment="0" applyProtection="0"/>
    <xf numFmtId="0" fontId="15" fillId="9" borderId="1" applyNumberFormat="0" applyAlignment="0" applyProtection="0"/>
    <xf numFmtId="0" fontId="15" fillId="9" borderId="1" applyNumberFormat="0" applyAlignment="0" applyProtection="0"/>
    <xf numFmtId="0" fontId="15" fillId="9" borderId="1" applyNumberFormat="0" applyAlignment="0" applyProtection="0"/>
    <xf numFmtId="0" fontId="15" fillId="9" borderId="1" applyNumberFormat="0" applyAlignment="0" applyProtection="0"/>
    <xf numFmtId="0" fontId="15" fillId="9" borderId="1" applyNumberFormat="0" applyAlignment="0" applyProtection="0"/>
    <xf numFmtId="0" fontId="15" fillId="9" borderId="1" applyNumberFormat="0" applyAlignment="0" applyProtection="0"/>
    <xf numFmtId="2" fontId="7" fillId="0" borderId="0" applyProtection="0">
      <alignment horizontal="right" vertical="top" wrapText="1"/>
    </xf>
    <xf numFmtId="0" fontId="16" fillId="0" borderId="10" applyNumberFormat="0" applyFill="0" applyAlignment="0" applyProtection="0"/>
    <xf numFmtId="0" fontId="16" fillId="0" borderId="10" applyNumberFormat="0" applyFill="0" applyAlignment="0" applyProtection="0"/>
    <xf numFmtId="0" fontId="16" fillId="0" borderId="10" applyNumberFormat="0" applyFill="0" applyAlignment="0" applyProtection="0"/>
    <xf numFmtId="0" fontId="16" fillId="0" borderId="10" applyNumberFormat="0" applyFill="0" applyAlignment="0" applyProtection="0"/>
    <xf numFmtId="0" fontId="16" fillId="0" borderId="10" applyNumberFormat="0" applyFill="0" applyAlignment="0" applyProtection="0"/>
    <xf numFmtId="0" fontId="16" fillId="0" borderId="10" applyNumberFormat="0" applyFill="0" applyAlignment="0" applyProtection="0"/>
    <xf numFmtId="0" fontId="16" fillId="0" borderId="10" applyNumberFormat="0" applyFill="0" applyAlignment="0" applyProtection="0"/>
    <xf numFmtId="0" fontId="17" fillId="0" borderId="0" applyNumberFormat="0" applyFill="0" applyAlignment="0" applyProtection="0"/>
    <xf numFmtId="0" fontId="18" fillId="0" borderId="11" applyNumberFormat="0" applyFill="0" applyAlignment="0" applyProtection="0"/>
    <xf numFmtId="4" fontId="19" fillId="0" borderId="0" applyAlignment="0"/>
    <xf numFmtId="4" fontId="19" fillId="0" borderId="0" applyAlignment="0"/>
    <xf numFmtId="4" fontId="19" fillId="0" borderId="0" applyAlignment="0"/>
    <xf numFmtId="4" fontId="19" fillId="0" borderId="0" applyAlignment="0"/>
    <xf numFmtId="4" fontId="19" fillId="0" borderId="0" applyAlignment="0"/>
    <xf numFmtId="4" fontId="19" fillId="0" borderId="0" applyAlignment="0"/>
    <xf numFmtId="4" fontId="19" fillId="0" borderId="0" applyAlignment="0"/>
    <xf numFmtId="4" fontId="20" fillId="0" borderId="0" applyAlignment="0"/>
    <xf numFmtId="4" fontId="20" fillId="0" borderId="0" applyAlignment="0"/>
    <xf numFmtId="4" fontId="20" fillId="0" borderId="0" applyAlignment="0"/>
    <xf numFmtId="4" fontId="20" fillId="0" borderId="0" applyAlignment="0"/>
    <xf numFmtId="4" fontId="20" fillId="0" borderId="0" applyAlignment="0"/>
    <xf numFmtId="4" fontId="20" fillId="0" borderId="0" applyAlignment="0"/>
    <xf numFmtId="4" fontId="20" fillId="0" borderId="0" applyAlignment="0"/>
    <xf numFmtId="0" fontId="19" fillId="0" borderId="0"/>
    <xf numFmtId="0" fontId="21" fillId="0" borderId="0"/>
    <xf numFmtId="0" fontId="41" fillId="0" borderId="0" applyNumberFormat="0" applyFill="0" applyAlignment="0" applyProtection="0"/>
    <xf numFmtId="0" fontId="22" fillId="0" borderId="0"/>
    <xf numFmtId="0" fontId="41" fillId="0" borderId="0" applyNumberFormat="0" applyFill="0" applyAlignment="0" applyProtection="0"/>
    <xf numFmtId="0" fontId="23" fillId="0" borderId="0"/>
    <xf numFmtId="0" fontId="19" fillId="0" borderId="0"/>
    <xf numFmtId="0" fontId="19" fillId="0" borderId="0"/>
    <xf numFmtId="0" fontId="21" fillId="21" borderId="0"/>
    <xf numFmtId="0" fontId="19" fillId="0" borderId="0"/>
    <xf numFmtId="0" fontId="19" fillId="0" borderId="0"/>
    <xf numFmtId="0" fontId="24" fillId="0" borderId="0"/>
    <xf numFmtId="0" fontId="19" fillId="0" borderId="0"/>
    <xf numFmtId="0" fontId="19" fillId="0" borderId="0"/>
    <xf numFmtId="0" fontId="25" fillId="0" borderId="0"/>
    <xf numFmtId="0" fontId="21" fillId="0" borderId="0"/>
    <xf numFmtId="0" fontId="2" fillId="0" borderId="0"/>
    <xf numFmtId="0" fontId="26" fillId="9" borderId="0" applyNumberFormat="0" applyAlignment="0" applyProtection="0"/>
    <xf numFmtId="0" fontId="26" fillId="9" borderId="0" applyNumberFormat="0" applyAlignment="0" applyProtection="0"/>
    <xf numFmtId="0" fontId="26" fillId="9" borderId="0" applyNumberFormat="0" applyAlignment="0" applyProtection="0"/>
    <xf numFmtId="0" fontId="26" fillId="9" borderId="0" applyNumberFormat="0" applyAlignment="0" applyProtection="0"/>
    <xf numFmtId="0" fontId="26" fillId="9" borderId="0" applyNumberFormat="0" applyAlignment="0" applyProtection="0"/>
    <xf numFmtId="0" fontId="26" fillId="9" borderId="0" applyNumberFormat="0" applyAlignment="0" applyProtection="0"/>
    <xf numFmtId="0" fontId="26" fillId="9" borderId="0" applyNumberFormat="0" applyAlignment="0" applyProtection="0"/>
    <xf numFmtId="0" fontId="26" fillId="9" borderId="0" applyNumberFormat="0" applyBorder="0" applyAlignment="0" applyProtection="0"/>
    <xf numFmtId="165" fontId="27" fillId="0" borderId="0"/>
    <xf numFmtId="0" fontId="19" fillId="4" borderId="12" applyNumberFormat="0" applyAlignment="0" applyProtection="0"/>
    <xf numFmtId="0" fontId="19" fillId="4" borderId="12" applyNumberFormat="0" applyAlignment="0" applyProtection="0"/>
    <xf numFmtId="0" fontId="19" fillId="4" borderId="12" applyNumberFormat="0" applyAlignment="0" applyProtection="0"/>
    <xf numFmtId="0" fontId="19" fillId="4" borderId="12" applyNumberFormat="0" applyAlignment="0" applyProtection="0"/>
    <xf numFmtId="0" fontId="19" fillId="4" borderId="12" applyNumberFormat="0" applyAlignment="0" applyProtection="0"/>
    <xf numFmtId="0" fontId="19" fillId="4" borderId="12" applyNumberFormat="0" applyAlignment="0" applyProtection="0"/>
    <xf numFmtId="0" fontId="19" fillId="4" borderId="12" applyNumberFormat="0" applyAlignment="0" applyProtection="0"/>
    <xf numFmtId="0" fontId="41" fillId="4" borderId="12" applyNumberFormat="0" applyAlignment="0" applyProtection="0"/>
    <xf numFmtId="0" fontId="7" fillId="0" borderId="0" applyNumberFormat="0" applyProtection="0">
      <alignment horizontal="left" vertical="top" wrapText="1"/>
    </xf>
    <xf numFmtId="0" fontId="28" fillId="21" borderId="13" applyNumberFormat="0" applyAlignment="0" applyProtection="0"/>
    <xf numFmtId="0" fontId="28" fillId="21" borderId="13" applyNumberFormat="0" applyAlignment="0" applyProtection="0"/>
    <xf numFmtId="0" fontId="28" fillId="21" borderId="13" applyNumberFormat="0" applyAlignment="0" applyProtection="0"/>
    <xf numFmtId="0" fontId="28" fillId="21" borderId="13" applyNumberFormat="0" applyAlignment="0" applyProtection="0"/>
    <xf numFmtId="0" fontId="28" fillId="21" borderId="13" applyNumberFormat="0" applyAlignment="0" applyProtection="0"/>
    <xf numFmtId="0" fontId="28" fillId="21" borderId="13" applyNumberFormat="0" applyAlignment="0" applyProtection="0"/>
    <xf numFmtId="0" fontId="7" fillId="0" borderId="0" applyProtection="0">
      <alignment horizontal="left" vertical="top" wrapText="1"/>
    </xf>
    <xf numFmtId="168" fontId="41" fillId="0" borderId="0" applyFill="0" applyAlignment="0" applyProtection="0"/>
    <xf numFmtId="49" fontId="29" fillId="23" borderId="14">
      <alignment horizontal="center" vertical="top" wrapText="1"/>
    </xf>
    <xf numFmtId="49" fontId="29" fillId="23" borderId="14">
      <alignment horizontal="center" vertical="top" wrapText="1"/>
    </xf>
    <xf numFmtId="4" fontId="19" fillId="0" borderId="15" applyAlignment="0"/>
    <xf numFmtId="4" fontId="19" fillId="0" borderId="15" applyAlignment="0"/>
    <xf numFmtId="4" fontId="19" fillId="0" borderId="15" applyAlignment="0"/>
    <xf numFmtId="4" fontId="19" fillId="0" borderId="15" applyAlignment="0"/>
    <xf numFmtId="4" fontId="19" fillId="0" borderId="15" applyAlignment="0"/>
    <xf numFmtId="4" fontId="19" fillId="0" borderId="15" applyAlignment="0"/>
    <xf numFmtId="4" fontId="19" fillId="0" borderId="15" applyAlignment="0"/>
    <xf numFmtId="0" fontId="1" fillId="0" borderId="0"/>
    <xf numFmtId="0" fontId="30" fillId="0" borderId="0"/>
    <xf numFmtId="0" fontId="31" fillId="0" borderId="0" applyNumberFormat="0" applyFill="0" applyAlignment="0" applyProtection="0"/>
    <xf numFmtId="0" fontId="31" fillId="0" borderId="0" applyNumberFormat="0" applyFill="0" applyAlignment="0" applyProtection="0"/>
    <xf numFmtId="0" fontId="31" fillId="0" borderId="0" applyNumberFormat="0" applyFill="0" applyAlignment="0" applyProtection="0"/>
    <xf numFmtId="0" fontId="31" fillId="0" borderId="0" applyNumberFormat="0" applyFill="0" applyAlignment="0" applyProtection="0"/>
    <xf numFmtId="0" fontId="31" fillId="0" borderId="0" applyNumberFormat="0" applyFill="0" applyAlignment="0" applyProtection="0"/>
    <xf numFmtId="0" fontId="31" fillId="0" borderId="0"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7" applyNumberFormat="0" applyFill="0" applyAlignment="0" applyProtection="0"/>
    <xf numFmtId="166" fontId="41" fillId="0" borderId="0" applyFill="0" applyAlignment="0" applyProtection="0"/>
    <xf numFmtId="166" fontId="19" fillId="0" borderId="0" applyFill="0" applyAlignment="0" applyProtection="0"/>
    <xf numFmtId="166" fontId="41" fillId="0" borderId="0" applyFill="0" applyAlignment="0" applyProtection="0"/>
    <xf numFmtId="166" fontId="19" fillId="0" borderId="0" applyFill="0" applyAlignment="0" applyProtection="0"/>
    <xf numFmtId="166" fontId="19" fillId="0" borderId="0" applyFill="0" applyAlignment="0" applyProtection="0"/>
    <xf numFmtId="166" fontId="19" fillId="0" borderId="0" applyFill="0" applyAlignment="0" applyProtection="0"/>
    <xf numFmtId="166" fontId="19" fillId="0" borderId="0" applyFill="0" applyAlignment="0" applyProtection="0"/>
    <xf numFmtId="167" fontId="30" fillId="0" borderId="0" applyFill="0" applyAlignment="0" applyProtection="0"/>
    <xf numFmtId="167" fontId="19" fillId="0" borderId="0" applyFill="0" applyAlignment="0" applyProtection="0"/>
    <xf numFmtId="0" fontId="16" fillId="0" borderId="0" applyNumberFormat="0" applyFill="0" applyAlignment="0" applyProtection="0"/>
    <xf numFmtId="0" fontId="16" fillId="0" borderId="0" applyNumberFormat="0" applyFill="0" applyAlignment="0" applyProtection="0"/>
    <xf numFmtId="0" fontId="16" fillId="0" borderId="0" applyNumberFormat="0" applyFill="0" applyAlignment="0" applyProtection="0"/>
    <xf numFmtId="0" fontId="16" fillId="0" borderId="0" applyNumberFormat="0" applyFill="0" applyAlignment="0" applyProtection="0"/>
    <xf numFmtId="0" fontId="16" fillId="0" borderId="0" applyNumberFormat="0" applyFill="0" applyAlignment="0" applyProtection="0"/>
    <xf numFmtId="0" fontId="16" fillId="0" borderId="0" applyNumberFormat="0" applyFill="0" applyAlignment="0" applyProtection="0"/>
    <xf numFmtId="0" fontId="2" fillId="35"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3"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4"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3" borderId="0" applyNumberFormat="0" applyBorder="0" applyAlignment="0" applyProtection="0"/>
    <xf numFmtId="0" fontId="2" fillId="38" borderId="0" applyNumberFormat="0" applyBorder="0" applyAlignment="0" applyProtection="0"/>
    <xf numFmtId="0" fontId="2" fillId="41" borderId="0" applyNumberFormat="0" applyBorder="0" applyAlignment="0" applyProtection="0"/>
    <xf numFmtId="0" fontId="2" fillId="44" borderId="0" applyNumberFormat="0" applyBorder="0" applyAlignment="0" applyProtection="0"/>
    <xf numFmtId="0" fontId="4" fillId="45" borderId="0" applyNumberFormat="0" applyBorder="0" applyAlignment="0" applyProtection="0"/>
    <xf numFmtId="0" fontId="4" fillId="42" borderId="0" applyNumberFormat="0" applyBorder="0" applyAlignment="0" applyProtection="0"/>
    <xf numFmtId="0" fontId="4" fillId="43" borderId="0" applyNumberFormat="0" applyBorder="0" applyAlignment="0" applyProtection="0"/>
    <xf numFmtId="0" fontId="4" fillId="46"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45" borderId="0" applyNumberFormat="0" applyBorder="0" applyAlignment="0" applyProtection="0"/>
    <xf numFmtId="0" fontId="4" fillId="42" borderId="0" applyNumberFormat="0" applyBorder="0" applyAlignment="0" applyProtection="0"/>
    <xf numFmtId="0" fontId="4" fillId="43" borderId="0" applyNumberFormat="0" applyBorder="0" applyAlignment="0" applyProtection="0"/>
    <xf numFmtId="0" fontId="4" fillId="46"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171" fontId="21" fillId="0" borderId="0" applyFont="0" applyFill="0" applyBorder="0" applyAlignment="0" applyProtection="0"/>
    <xf numFmtId="0" fontId="11" fillId="37" borderId="0" applyNumberFormat="0" applyBorder="0" applyAlignment="0" applyProtection="0"/>
    <xf numFmtId="0" fontId="11" fillId="37" borderId="0" applyNumberFormat="0" applyBorder="0" applyAlignment="0" applyProtection="0"/>
    <xf numFmtId="0" fontId="28" fillId="49" borderId="13" applyNumberFormat="0" applyAlignment="0" applyProtection="0"/>
    <xf numFmtId="0" fontId="17" fillId="0" borderId="0" applyNumberFormat="0" applyFill="0" applyBorder="0" applyAlignment="0" applyProtection="0"/>
    <xf numFmtId="0" fontId="30" fillId="0" borderId="0"/>
    <xf numFmtId="0" fontId="21" fillId="0" borderId="0"/>
    <xf numFmtId="171" fontId="55"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22" fillId="0" borderId="0"/>
    <xf numFmtId="9" fontId="21" fillId="0" borderId="0" applyFont="0" applyFill="0" applyBorder="0" applyAlignment="0" applyProtection="0"/>
    <xf numFmtId="0" fontId="16" fillId="0" borderId="0" applyNumberFormat="0" applyFill="0" applyBorder="0" applyAlignment="0" applyProtection="0"/>
    <xf numFmtId="0" fontId="28" fillId="49" borderId="13" applyNumberFormat="0" applyAlignment="0" applyProtection="0"/>
    <xf numFmtId="0" fontId="30" fillId="0" borderId="0"/>
    <xf numFmtId="0" fontId="17" fillId="0" borderId="0" applyNumberFormat="0" applyFill="0" applyBorder="0" applyAlignment="0" applyProtection="0"/>
    <xf numFmtId="171" fontId="21" fillId="0" borderId="0" applyFont="0" applyFill="0" applyBorder="0" applyAlignment="0" applyProtection="0"/>
    <xf numFmtId="0" fontId="16" fillId="0" borderId="0" applyNumberFormat="0" applyFill="0" applyBorder="0" applyAlignment="0" applyProtection="0"/>
    <xf numFmtId="0" fontId="21" fillId="0" borderId="0"/>
    <xf numFmtId="0" fontId="58" fillId="0" borderId="0"/>
    <xf numFmtId="0" fontId="59" fillId="0" borderId="0" applyNumberFormat="0" applyFill="0" applyBorder="0" applyAlignment="0" applyProtection="0"/>
  </cellStyleXfs>
  <cellXfs count="336">
    <xf numFmtId="0" fontId="0" fillId="0" borderId="0" xfId="0"/>
    <xf numFmtId="0" fontId="35" fillId="0" borderId="0" xfId="0" applyFont="1" applyAlignment="1">
      <alignment horizontal="center" vertical="center"/>
    </xf>
    <xf numFmtId="0" fontId="19" fillId="0" borderId="0" xfId="0" applyFont="1"/>
    <xf numFmtId="0" fontId="33" fillId="0" borderId="0" xfId="0" applyFont="1"/>
    <xf numFmtId="49" fontId="19" fillId="0" borderId="0" xfId="0" applyNumberFormat="1" applyFont="1" applyAlignment="1">
      <alignment vertical="top"/>
    </xf>
    <xf numFmtId="0" fontId="34" fillId="0" borderId="0" xfId="0" applyFont="1" applyAlignment="1">
      <alignment horizontal="left"/>
    </xf>
    <xf numFmtId="0" fontId="33" fillId="0" borderId="0" xfId="0" applyFont="1" applyAlignment="1">
      <alignment horizontal="left"/>
    </xf>
    <xf numFmtId="0" fontId="36" fillId="0" borderId="0" xfId="0" applyFont="1" applyAlignment="1">
      <alignment horizontal="left" vertical="top"/>
    </xf>
    <xf numFmtId="0" fontId="37" fillId="0" borderId="18" xfId="0" applyFont="1" applyBorder="1" applyAlignment="1">
      <alignment horizontal="left"/>
    </xf>
    <xf numFmtId="0" fontId="35" fillId="0" borderId="18" xfId="0" applyFont="1" applyBorder="1" applyAlignment="1">
      <alignment horizontal="left"/>
    </xf>
    <xf numFmtId="0" fontId="39" fillId="0" borderId="0" xfId="0" applyFont="1" applyAlignment="1">
      <alignment horizontal="left"/>
    </xf>
    <xf numFmtId="0" fontId="35" fillId="0" borderId="0" xfId="0" applyFont="1" applyAlignment="1">
      <alignment horizontal="left"/>
    </xf>
    <xf numFmtId="49" fontId="40" fillId="0" borderId="0" xfId="0" applyNumberFormat="1" applyFont="1" applyAlignment="1">
      <alignment vertical="top"/>
    </xf>
    <xf numFmtId="0" fontId="33" fillId="0" borderId="0" xfId="0" applyFont="1" applyAlignment="1">
      <alignment vertical="top"/>
    </xf>
    <xf numFmtId="49" fontId="36" fillId="0" borderId="0" xfId="0" applyNumberFormat="1" applyFont="1" applyAlignment="1">
      <alignment horizontal="left" vertical="top"/>
    </xf>
    <xf numFmtId="4" fontId="33" fillId="0" borderId="0" xfId="0" applyNumberFormat="1" applyFont="1" applyAlignment="1">
      <alignment vertical="top"/>
    </xf>
    <xf numFmtId="4" fontId="33" fillId="0" borderId="0" xfId="0" applyNumberFormat="1" applyFont="1" applyAlignment="1">
      <alignment horizontal="center" vertical="top"/>
    </xf>
    <xf numFmtId="49" fontId="36" fillId="0" borderId="0" xfId="0" applyNumberFormat="1" applyFont="1" applyAlignment="1">
      <alignment vertical="top"/>
    </xf>
    <xf numFmtId="2" fontId="40" fillId="0" borderId="0" xfId="0" applyNumberFormat="1" applyFont="1" applyAlignment="1">
      <alignment vertical="top" wrapText="1"/>
    </xf>
    <xf numFmtId="49" fontId="33" fillId="0" borderId="0" xfId="0" applyNumberFormat="1" applyFont="1" applyAlignment="1">
      <alignment horizontal="left" vertical="top"/>
    </xf>
    <xf numFmtId="49" fontId="40" fillId="24" borderId="21" xfId="0" applyNumberFormat="1" applyFont="1" applyFill="1" applyBorder="1" applyAlignment="1">
      <alignment horizontal="left" vertical="top"/>
    </xf>
    <xf numFmtId="0" fontId="39" fillId="25" borderId="21" xfId="0" applyFont="1" applyFill="1" applyBorder="1" applyAlignment="1">
      <alignment horizontal="left"/>
    </xf>
    <xf numFmtId="4" fontId="39" fillId="25" borderId="22" xfId="0" applyNumberFormat="1" applyFont="1" applyFill="1" applyBorder="1"/>
    <xf numFmtId="0" fontId="39" fillId="25" borderId="22" xfId="0" applyFont="1" applyFill="1" applyBorder="1"/>
    <xf numFmtId="2" fontId="40" fillId="24" borderId="22" xfId="0" applyNumberFormat="1" applyFont="1" applyFill="1" applyBorder="1" applyAlignment="1">
      <alignment vertical="top"/>
    </xf>
    <xf numFmtId="49" fontId="40" fillId="24" borderId="21" xfId="0" applyNumberFormat="1" applyFont="1" applyFill="1" applyBorder="1" applyAlignment="1">
      <alignment vertical="top"/>
    </xf>
    <xf numFmtId="2" fontId="36" fillId="24" borderId="22" xfId="0" applyNumberFormat="1" applyFont="1" applyFill="1" applyBorder="1" applyAlignment="1">
      <alignment vertical="top"/>
    </xf>
    <xf numFmtId="49" fontId="36" fillId="24" borderId="21" xfId="0" applyNumberFormat="1" applyFont="1" applyFill="1" applyBorder="1" applyAlignment="1">
      <alignment horizontal="left" vertical="top"/>
    </xf>
    <xf numFmtId="4" fontId="33" fillId="0" borderId="0" xfId="0" applyNumberFormat="1" applyFont="1" applyAlignment="1">
      <alignment vertical="center"/>
    </xf>
    <xf numFmtId="4" fontId="33" fillId="0" borderId="0" xfId="0" applyNumberFormat="1" applyFont="1" applyAlignment="1">
      <alignment horizontal="center" vertical="center"/>
    </xf>
    <xf numFmtId="170" fontId="33" fillId="0" borderId="0" xfId="0" applyNumberFormat="1" applyFont="1" applyAlignment="1">
      <alignment vertical="top"/>
    </xf>
    <xf numFmtId="49" fontId="40" fillId="28" borderId="21" xfId="0" applyNumberFormat="1" applyFont="1" applyFill="1" applyBorder="1" applyAlignment="1">
      <alignment vertical="top"/>
    </xf>
    <xf numFmtId="2" fontId="40" fillId="28" borderId="22" xfId="0" applyNumberFormat="1" applyFont="1" applyFill="1" applyBorder="1" applyAlignment="1">
      <alignment vertical="top"/>
    </xf>
    <xf numFmtId="49" fontId="40" fillId="0" borderId="0" xfId="0" applyNumberFormat="1" applyFont="1" applyAlignment="1">
      <alignment horizontal="left" vertical="top"/>
    </xf>
    <xf numFmtId="2" fontId="33" fillId="0" borderId="0" xfId="0" applyNumberFormat="1" applyFont="1" applyAlignment="1">
      <alignment horizontal="left" vertical="top" wrapText="1"/>
    </xf>
    <xf numFmtId="2" fontId="36" fillId="0" borderId="0" xfId="0" applyNumberFormat="1" applyFont="1" applyAlignment="1">
      <alignment horizontal="left" vertical="top" wrapText="1"/>
    </xf>
    <xf numFmtId="2" fontId="33" fillId="0" borderId="0" xfId="0" applyNumberFormat="1" applyFont="1" applyAlignment="1">
      <alignment horizontal="left" vertical="top"/>
    </xf>
    <xf numFmtId="49" fontId="40" fillId="28" borderId="21" xfId="0" applyNumberFormat="1" applyFont="1" applyFill="1" applyBorder="1" applyAlignment="1">
      <alignment horizontal="left" vertical="top"/>
    </xf>
    <xf numFmtId="4" fontId="40" fillId="28" borderId="22" xfId="0" applyNumberFormat="1" applyFont="1" applyFill="1" applyBorder="1" applyAlignment="1">
      <alignment vertical="top"/>
    </xf>
    <xf numFmtId="2" fontId="40" fillId="0" borderId="0" xfId="0" applyNumberFormat="1" applyFont="1" applyAlignment="1">
      <alignment vertical="top"/>
    </xf>
    <xf numFmtId="49" fontId="33" fillId="0" borderId="0" xfId="0" applyNumberFormat="1" applyFont="1" applyAlignment="1">
      <alignment vertical="top"/>
    </xf>
    <xf numFmtId="49" fontId="40" fillId="29" borderId="21" xfId="0" applyNumberFormat="1" applyFont="1" applyFill="1" applyBorder="1" applyAlignment="1">
      <alignment vertical="top"/>
    </xf>
    <xf numFmtId="2" fontId="40" fillId="29" borderId="22" xfId="0" applyNumberFormat="1" applyFont="1" applyFill="1" applyBorder="1" applyAlignment="1">
      <alignment vertical="top"/>
    </xf>
    <xf numFmtId="49" fontId="40" fillId="29" borderId="21" xfId="0" applyNumberFormat="1" applyFont="1" applyFill="1" applyBorder="1" applyAlignment="1">
      <alignment horizontal="left" vertical="top"/>
    </xf>
    <xf numFmtId="4" fontId="40" fillId="29" borderId="22" xfId="0" applyNumberFormat="1" applyFont="1" applyFill="1" applyBorder="1" applyAlignment="1">
      <alignment vertical="top"/>
    </xf>
    <xf numFmtId="2" fontId="36" fillId="0" borderId="0" xfId="0" applyNumberFormat="1" applyFont="1" applyAlignment="1">
      <alignment vertical="top" wrapText="1"/>
    </xf>
    <xf numFmtId="4" fontId="33" fillId="0" borderId="0" xfId="0" applyNumberFormat="1" applyFont="1" applyAlignment="1">
      <alignment horizontal="right" vertical="top"/>
    </xf>
    <xf numFmtId="49" fontId="36" fillId="28" borderId="21" xfId="0" applyNumberFormat="1" applyFont="1" applyFill="1" applyBorder="1" applyAlignment="1">
      <alignment vertical="top"/>
    </xf>
    <xf numFmtId="2" fontId="36" fillId="28" borderId="22" xfId="0" applyNumberFormat="1" applyFont="1" applyFill="1" applyBorder="1" applyAlignment="1">
      <alignment vertical="top"/>
    </xf>
    <xf numFmtId="0" fontId="33" fillId="28" borderId="22" xfId="0" applyFont="1" applyFill="1" applyBorder="1" applyAlignment="1">
      <alignment vertical="top"/>
    </xf>
    <xf numFmtId="170" fontId="33" fillId="0" borderId="0" xfId="0" applyNumberFormat="1" applyFont="1" applyAlignment="1">
      <alignment horizontal="right" vertical="top"/>
    </xf>
    <xf numFmtId="4" fontId="33" fillId="0" borderId="19" xfId="0" applyNumberFormat="1" applyFont="1" applyBorder="1" applyAlignment="1">
      <alignment horizontal="left" vertical="top"/>
    </xf>
    <xf numFmtId="2" fontId="40" fillId="24" borderId="22" xfId="0" applyNumberFormat="1" applyFont="1" applyFill="1" applyBorder="1" applyAlignment="1">
      <alignment horizontal="left" vertical="top"/>
    </xf>
    <xf numFmtId="0" fontId="42" fillId="0" borderId="0" xfId="0" applyFont="1"/>
    <xf numFmtId="0" fontId="33" fillId="0" borderId="0" xfId="0" applyFont="1" applyAlignment="1">
      <alignment horizontal="right" vertical="top"/>
    </xf>
    <xf numFmtId="0" fontId="33" fillId="0" borderId="0" xfId="0" applyFont="1" applyAlignment="1">
      <alignment horizontal="left" vertical="top"/>
    </xf>
    <xf numFmtId="4" fontId="40" fillId="24" borderId="22" xfId="0" applyNumberFormat="1" applyFont="1" applyFill="1" applyBorder="1" applyAlignment="1">
      <alignment horizontal="right" vertical="top"/>
    </xf>
    <xf numFmtId="4" fontId="33" fillId="0" borderId="19" xfId="0" applyNumberFormat="1" applyFont="1" applyBorder="1" applyAlignment="1">
      <alignment horizontal="center" vertical="top"/>
    </xf>
    <xf numFmtId="49" fontId="36" fillId="24" borderId="21" xfId="0" applyNumberFormat="1" applyFont="1" applyFill="1" applyBorder="1" applyAlignment="1">
      <alignment vertical="top"/>
    </xf>
    <xf numFmtId="0" fontId="33" fillId="24" borderId="22" xfId="0" applyFont="1" applyFill="1" applyBorder="1" applyAlignment="1">
      <alignment vertical="top"/>
    </xf>
    <xf numFmtId="4" fontId="33" fillId="24" borderId="22" xfId="0" applyNumberFormat="1" applyFont="1" applyFill="1" applyBorder="1" applyAlignment="1">
      <alignment vertical="top"/>
    </xf>
    <xf numFmtId="2" fontId="33" fillId="0" borderId="0" xfId="0" applyNumberFormat="1" applyFont="1" applyAlignment="1">
      <alignment vertical="top" wrapText="1"/>
    </xf>
    <xf numFmtId="170" fontId="36" fillId="24" borderId="23" xfId="0" applyNumberFormat="1" applyFont="1" applyFill="1" applyBorder="1" applyAlignment="1">
      <alignment horizontal="right" vertical="top"/>
    </xf>
    <xf numFmtId="170" fontId="40" fillId="24" borderId="23" xfId="0" applyNumberFormat="1" applyFont="1" applyFill="1" applyBorder="1" applyAlignment="1">
      <alignment horizontal="right" vertical="top"/>
    </xf>
    <xf numFmtId="170" fontId="36" fillId="24" borderId="23" xfId="0" applyNumberFormat="1" applyFont="1" applyFill="1" applyBorder="1" applyAlignment="1">
      <alignment vertical="top"/>
    </xf>
    <xf numFmtId="170" fontId="33" fillId="0" borderId="0" xfId="0" applyNumberFormat="1" applyFont="1" applyAlignment="1">
      <alignment horizontal="right"/>
    </xf>
    <xf numFmtId="170" fontId="35" fillId="0" borderId="0" xfId="0" applyNumberFormat="1" applyFont="1" applyAlignment="1">
      <alignment horizontal="center" vertical="center"/>
    </xf>
    <xf numFmtId="170" fontId="38" fillId="0" borderId="18" xfId="0" applyNumberFormat="1" applyFont="1" applyBorder="1" applyAlignment="1">
      <alignment horizontal="right"/>
    </xf>
    <xf numFmtId="170" fontId="35" fillId="0" borderId="0" xfId="0" applyNumberFormat="1" applyFont="1" applyAlignment="1">
      <alignment horizontal="right"/>
    </xf>
    <xf numFmtId="170" fontId="39" fillId="25" borderId="23" xfId="0" applyNumberFormat="1" applyFont="1" applyFill="1" applyBorder="1"/>
    <xf numFmtId="170" fontId="35" fillId="0" borderId="24" xfId="0" applyNumberFormat="1" applyFont="1" applyBorder="1" applyAlignment="1">
      <alignment horizontal="right"/>
    </xf>
    <xf numFmtId="170" fontId="19" fillId="0" borderId="0" xfId="0" applyNumberFormat="1" applyFont="1" applyAlignment="1">
      <alignment horizontal="right"/>
    </xf>
    <xf numFmtId="0" fontId="36" fillId="0" borderId="0" xfId="0" applyFont="1"/>
    <xf numFmtId="170" fontId="40" fillId="28" borderId="23" xfId="0" applyNumberFormat="1" applyFont="1" applyFill="1" applyBorder="1" applyAlignment="1">
      <alignment vertical="top"/>
    </xf>
    <xf numFmtId="170" fontId="40" fillId="29" borderId="23" xfId="0" applyNumberFormat="1" applyFont="1" applyFill="1" applyBorder="1" applyAlignment="1">
      <alignment vertical="top"/>
    </xf>
    <xf numFmtId="170" fontId="40" fillId="24" borderId="23" xfId="0" applyNumberFormat="1" applyFont="1" applyFill="1" applyBorder="1" applyAlignment="1">
      <alignment vertical="top"/>
    </xf>
    <xf numFmtId="4" fontId="40" fillId="24" borderId="22" xfId="0" applyNumberFormat="1" applyFont="1" applyFill="1" applyBorder="1" applyAlignment="1" applyProtection="1">
      <alignment vertical="top"/>
      <protection locked="0"/>
    </xf>
    <xf numFmtId="2" fontId="33" fillId="0" borderId="0" xfId="0" applyNumberFormat="1" applyFont="1" applyAlignment="1" applyProtection="1">
      <alignment horizontal="right" vertical="top"/>
      <protection locked="0"/>
    </xf>
    <xf numFmtId="0" fontId="33" fillId="0" borderId="0" xfId="0" applyFont="1" applyAlignment="1" applyProtection="1">
      <alignment vertical="top"/>
      <protection locked="0"/>
    </xf>
    <xf numFmtId="4" fontId="33" fillId="0" borderId="0" xfId="0" applyNumberFormat="1" applyFont="1" applyAlignment="1" applyProtection="1">
      <alignment vertical="top"/>
      <protection locked="0"/>
    </xf>
    <xf numFmtId="4" fontId="33" fillId="0" borderId="0" xfId="0" applyNumberFormat="1" applyFont="1" applyAlignment="1" applyProtection="1">
      <alignment horizontal="center" vertical="top"/>
      <protection locked="0"/>
    </xf>
    <xf numFmtId="0" fontId="33" fillId="24" borderId="22" xfId="0" applyFont="1" applyFill="1" applyBorder="1" applyAlignment="1" applyProtection="1">
      <alignment vertical="top"/>
      <protection locked="0"/>
    </xf>
    <xf numFmtId="2" fontId="36" fillId="0" borderId="0" xfId="0" applyNumberFormat="1" applyFont="1" applyAlignment="1" applyProtection="1">
      <alignment horizontal="left" vertical="top" wrapText="1"/>
      <protection locked="0"/>
    </xf>
    <xf numFmtId="0" fontId="40" fillId="0" borderId="0" xfId="0" applyFont="1" applyAlignment="1">
      <alignment vertical="top"/>
    </xf>
    <xf numFmtId="0" fontId="36" fillId="0" borderId="0" xfId="0" applyFont="1" applyAlignment="1">
      <alignment vertical="top"/>
    </xf>
    <xf numFmtId="4" fontId="33" fillId="27" borderId="0" xfId="0" applyNumberFormat="1" applyFont="1" applyFill="1" applyAlignment="1" applyProtection="1">
      <alignment vertical="top"/>
      <protection locked="0"/>
    </xf>
    <xf numFmtId="0" fontId="43" fillId="0" borderId="0" xfId="0" applyFont="1" applyAlignment="1">
      <alignment vertical="top"/>
    </xf>
    <xf numFmtId="0" fontId="33" fillId="32" borderId="26" xfId="0" applyFont="1" applyFill="1" applyBorder="1"/>
    <xf numFmtId="170" fontId="33" fillId="32" borderId="30" xfId="0" applyNumberFormat="1" applyFont="1" applyFill="1" applyBorder="1" applyAlignment="1">
      <alignment horizontal="right"/>
    </xf>
    <xf numFmtId="0" fontId="45" fillId="32" borderId="29" xfId="0" applyFont="1" applyFill="1" applyBorder="1"/>
    <xf numFmtId="2" fontId="33" fillId="0" borderId="0" xfId="0" applyNumberFormat="1" applyFont="1" applyAlignment="1">
      <alignment horizontal="right" vertical="center"/>
    </xf>
    <xf numFmtId="2" fontId="33" fillId="0" borderId="0" xfId="0" applyNumberFormat="1" applyFont="1" applyProtection="1">
      <protection locked="0"/>
    </xf>
    <xf numFmtId="2" fontId="36" fillId="33" borderId="20" xfId="0" applyNumberFormat="1" applyFont="1" applyFill="1" applyBorder="1" applyAlignment="1">
      <alignment horizontal="left" vertical="top" wrapText="1"/>
    </xf>
    <xf numFmtId="2" fontId="40" fillId="33" borderId="20" xfId="0" applyNumberFormat="1" applyFont="1" applyFill="1" applyBorder="1" applyAlignment="1">
      <alignment horizontal="left" vertical="top" wrapText="1"/>
    </xf>
    <xf numFmtId="2" fontId="36" fillId="34" borderId="20" xfId="0" applyNumberFormat="1" applyFont="1" applyFill="1" applyBorder="1" applyAlignment="1">
      <alignment wrapText="1"/>
    </xf>
    <xf numFmtId="2" fontId="36" fillId="33" borderId="20" xfId="0" applyNumberFormat="1" applyFont="1" applyFill="1" applyBorder="1" applyAlignment="1">
      <alignment vertical="top" wrapText="1"/>
    </xf>
    <xf numFmtId="4" fontId="40" fillId="0" borderId="0" xfId="0" applyNumberFormat="1" applyFont="1" applyAlignment="1">
      <alignment horizontal="left" vertical="top" wrapText="1"/>
    </xf>
    <xf numFmtId="4" fontId="0" fillId="0" borderId="19" xfId="0" applyNumberFormat="1" applyBorder="1" applyAlignment="1">
      <alignment horizontal="left" vertical="top"/>
    </xf>
    <xf numFmtId="4" fontId="0" fillId="0" borderId="19" xfId="0" applyNumberFormat="1" applyBorder="1" applyAlignment="1">
      <alignment horizontal="center" vertical="top"/>
    </xf>
    <xf numFmtId="4" fontId="0" fillId="0" borderId="19" xfId="0" applyNumberFormat="1" applyBorder="1" applyAlignment="1">
      <alignment horizontal="right" vertical="top"/>
    </xf>
    <xf numFmtId="0" fontId="0" fillId="0" borderId="0" xfId="0" applyAlignment="1">
      <alignment vertical="top"/>
    </xf>
    <xf numFmtId="4" fontId="0" fillId="0" borderId="0" xfId="0" applyNumberFormat="1" applyAlignment="1">
      <alignment horizontal="right" vertical="top"/>
    </xf>
    <xf numFmtId="0" fontId="0" fillId="28" borderId="22" xfId="0" applyFill="1" applyBorder="1" applyAlignment="1">
      <alignment vertical="top"/>
    </xf>
    <xf numFmtId="4" fontId="0" fillId="0" borderId="0" xfId="0" applyNumberFormat="1" applyAlignment="1">
      <alignment horizontal="center" vertical="top"/>
    </xf>
    <xf numFmtId="4" fontId="0" fillId="0" borderId="0" xfId="0" applyNumberFormat="1" applyAlignment="1">
      <alignment horizontal="left" vertical="top" wrapText="1"/>
    </xf>
    <xf numFmtId="4" fontId="40" fillId="0" borderId="0" xfId="0" applyNumberFormat="1" applyFont="1" applyAlignment="1" applyProtection="1">
      <alignment horizontal="right" vertical="top"/>
      <protection locked="0"/>
    </xf>
    <xf numFmtId="49" fontId="0" fillId="0" borderId="0" xfId="0" applyNumberFormat="1" applyAlignment="1">
      <alignment vertical="top"/>
    </xf>
    <xf numFmtId="2" fontId="0" fillId="0" borderId="0" xfId="0" applyNumberFormat="1" applyAlignment="1">
      <alignment vertical="top" wrapText="1"/>
    </xf>
    <xf numFmtId="4" fontId="0" fillId="0" borderId="0" xfId="0" applyNumberFormat="1" applyAlignment="1" applyProtection="1">
      <alignment horizontal="right" vertical="top"/>
      <protection locked="0"/>
    </xf>
    <xf numFmtId="4" fontId="33" fillId="27" borderId="20" xfId="0" applyNumberFormat="1" applyFont="1" applyFill="1" applyBorder="1" applyAlignment="1" applyProtection="1">
      <alignment vertical="top"/>
      <protection locked="0"/>
    </xf>
    <xf numFmtId="170" fontId="33" fillId="0" borderId="20" xfId="0" applyNumberFormat="1" applyFont="1" applyBorder="1" applyAlignment="1">
      <alignment vertical="top"/>
    </xf>
    <xf numFmtId="2" fontId="33" fillId="0" borderId="0" xfId="0" applyNumberFormat="1" applyFont="1" applyAlignment="1">
      <alignment horizontal="right" vertical="top"/>
    </xf>
    <xf numFmtId="168" fontId="33" fillId="0" borderId="0" xfId="307" applyFont="1" applyFill="1" applyAlignment="1" applyProtection="1">
      <alignment vertical="top"/>
    </xf>
    <xf numFmtId="0" fontId="0" fillId="0" borderId="0" xfId="0" applyAlignment="1" applyProtection="1">
      <alignment vertical="top"/>
      <protection locked="0"/>
    </xf>
    <xf numFmtId="4" fontId="0" fillId="0" borderId="0" xfId="0" applyNumberFormat="1" applyAlignment="1">
      <alignment vertical="top"/>
    </xf>
    <xf numFmtId="0" fontId="0" fillId="0" borderId="0" xfId="0" applyAlignment="1">
      <alignment horizontal="left" vertical="top" wrapText="1"/>
    </xf>
    <xf numFmtId="4" fontId="33" fillId="0" borderId="0" xfId="0" applyNumberFormat="1" applyFont="1" applyAlignment="1">
      <alignment vertical="top" wrapText="1"/>
    </xf>
    <xf numFmtId="4" fontId="33" fillId="0" borderId="0" xfId="0" applyNumberFormat="1" applyFont="1" applyAlignment="1" applyProtection="1">
      <alignment horizontal="right" vertical="top"/>
      <protection locked="0"/>
    </xf>
    <xf numFmtId="2" fontId="33" fillId="0" borderId="0" xfId="307" applyNumberFormat="1" applyFont="1" applyFill="1" applyAlignment="1" applyProtection="1">
      <alignment vertical="top"/>
    </xf>
    <xf numFmtId="0" fontId="0" fillId="29" borderId="22" xfId="0" applyFill="1" applyBorder="1" applyAlignment="1">
      <alignment vertical="top"/>
    </xf>
    <xf numFmtId="0" fontId="0" fillId="5" borderId="0" xfId="0" applyFill="1" applyAlignment="1">
      <alignment vertical="top"/>
    </xf>
    <xf numFmtId="0" fontId="0" fillId="0" borderId="0" xfId="0" applyAlignment="1">
      <alignment horizontal="left" vertical="top"/>
    </xf>
    <xf numFmtId="170" fontId="0" fillId="0" borderId="26" xfId="0" applyNumberFormat="1" applyBorder="1" applyAlignment="1">
      <alignment vertical="top"/>
    </xf>
    <xf numFmtId="0" fontId="0" fillId="24" borderId="22" xfId="0" applyFill="1" applyBorder="1" applyAlignment="1">
      <alignment vertical="top"/>
    </xf>
    <xf numFmtId="0" fontId="0" fillId="24" borderId="22" xfId="0" applyFill="1" applyBorder="1" applyAlignment="1">
      <alignment horizontal="right" vertical="top"/>
    </xf>
    <xf numFmtId="2" fontId="0" fillId="0" borderId="0" xfId="0" applyNumberFormat="1" applyAlignment="1">
      <alignment horizontal="left" vertical="top" wrapText="1"/>
    </xf>
    <xf numFmtId="0" fontId="0" fillId="0" borderId="0" xfId="0" applyAlignment="1">
      <alignment horizontal="right" vertical="top"/>
    </xf>
    <xf numFmtId="49" fontId="47" fillId="0" borderId="0" xfId="0" applyNumberFormat="1" applyFont="1" applyAlignment="1">
      <alignment horizontal="left" vertical="top"/>
    </xf>
    <xf numFmtId="2" fontId="33" fillId="27" borderId="20" xfId="0" applyNumberFormat="1" applyFont="1" applyFill="1" applyBorder="1" applyAlignment="1" applyProtection="1">
      <alignment horizontal="right" vertical="top"/>
      <protection locked="0"/>
    </xf>
    <xf numFmtId="170" fontId="33" fillId="0" borderId="20" xfId="0" applyNumberFormat="1" applyFont="1" applyBorder="1" applyAlignment="1">
      <alignment horizontal="right" vertical="top"/>
    </xf>
    <xf numFmtId="2" fontId="33" fillId="0" borderId="0" xfId="0" applyNumberFormat="1" applyFont="1" applyAlignment="1" applyProtection="1">
      <alignment vertical="top"/>
      <protection locked="0"/>
    </xf>
    <xf numFmtId="4" fontId="47" fillId="0" borderId="0" xfId="0" applyNumberFormat="1" applyFont="1" applyAlignment="1">
      <alignment vertical="top"/>
    </xf>
    <xf numFmtId="4" fontId="47" fillId="0" borderId="0" xfId="0" applyNumberFormat="1" applyFont="1" applyAlignment="1">
      <alignment horizontal="right" vertical="top"/>
    </xf>
    <xf numFmtId="0" fontId="47" fillId="0" borderId="0" xfId="0" applyFont="1" applyAlignment="1">
      <alignment horizontal="right" vertical="top"/>
    </xf>
    <xf numFmtId="0" fontId="47" fillId="0" borderId="0" xfId="0" applyFont="1" applyAlignment="1">
      <alignment vertical="top"/>
    </xf>
    <xf numFmtId="0" fontId="47" fillId="0" borderId="0" xfId="0" applyFont="1" applyAlignment="1" applyProtection="1">
      <alignment vertical="top"/>
      <protection locked="0"/>
    </xf>
    <xf numFmtId="4" fontId="47" fillId="0" borderId="0" xfId="0" applyNumberFormat="1" applyFont="1" applyAlignment="1">
      <alignment horizontal="center" vertical="top"/>
    </xf>
    <xf numFmtId="2" fontId="47" fillId="27" borderId="20" xfId="0" applyNumberFormat="1" applyFont="1" applyFill="1" applyBorder="1" applyAlignment="1" applyProtection="1">
      <alignment horizontal="right" vertical="top"/>
      <protection locked="0"/>
    </xf>
    <xf numFmtId="2" fontId="47" fillId="0" borderId="0" xfId="0" applyNumberFormat="1" applyFont="1" applyAlignment="1" applyProtection="1">
      <alignment horizontal="right" vertical="top"/>
      <protection locked="0"/>
    </xf>
    <xf numFmtId="2" fontId="47" fillId="0" borderId="0" xfId="0" applyNumberFormat="1" applyFont="1" applyAlignment="1" applyProtection="1">
      <alignment vertical="top"/>
      <protection locked="0"/>
    </xf>
    <xf numFmtId="2" fontId="47" fillId="0" borderId="0" xfId="0" applyNumberFormat="1" applyFont="1" applyAlignment="1">
      <alignment horizontal="left" vertical="top" indent="1"/>
    </xf>
    <xf numFmtId="2" fontId="0" fillId="0" borderId="0" xfId="0" applyNumberFormat="1" applyAlignment="1">
      <alignment horizontal="right" vertical="top"/>
    </xf>
    <xf numFmtId="2" fontId="33" fillId="27" borderId="20" xfId="0" applyNumberFormat="1" applyFont="1" applyFill="1" applyBorder="1" applyAlignment="1" applyProtection="1">
      <alignment vertical="top"/>
      <protection locked="0"/>
    </xf>
    <xf numFmtId="49" fontId="0" fillId="0" borderId="0" xfId="0" applyNumberFormat="1" applyAlignment="1">
      <alignment horizontal="left" vertical="top"/>
    </xf>
    <xf numFmtId="4" fontId="0" fillId="0" borderId="0" xfId="0" applyNumberFormat="1" applyAlignment="1" applyProtection="1">
      <alignment vertical="top"/>
      <protection locked="0"/>
    </xf>
    <xf numFmtId="2" fontId="33" fillId="30" borderId="20" xfId="0" applyNumberFormat="1" applyFont="1" applyFill="1" applyBorder="1" applyAlignment="1">
      <alignment horizontal="left" vertical="top" wrapText="1"/>
    </xf>
    <xf numFmtId="0" fontId="33" fillId="0" borderId="0" xfId="0" applyFont="1" applyProtection="1">
      <protection locked="0"/>
    </xf>
    <xf numFmtId="2" fontId="33" fillId="27" borderId="20" xfId="0" applyNumberFormat="1" applyFont="1" applyFill="1" applyBorder="1" applyAlignment="1" applyProtection="1">
      <alignment vertical="center"/>
      <protection locked="0"/>
    </xf>
    <xf numFmtId="4" fontId="33" fillId="31" borderId="20" xfId="0" applyNumberFormat="1" applyFont="1" applyFill="1" applyBorder="1" applyAlignment="1">
      <alignment vertical="center"/>
    </xf>
    <xf numFmtId="170" fontId="36" fillId="0" borderId="0" xfId="0" applyNumberFormat="1" applyFont="1" applyAlignment="1">
      <alignment horizontal="right"/>
    </xf>
    <xf numFmtId="0" fontId="39" fillId="26" borderId="21" xfId="0" applyFont="1" applyFill="1" applyBorder="1" applyAlignment="1">
      <alignment horizontal="left"/>
    </xf>
    <xf numFmtId="4" fontId="39" fillId="26" borderId="22" xfId="0" applyNumberFormat="1" applyFont="1" applyFill="1" applyBorder="1"/>
    <xf numFmtId="0" fontId="39" fillId="26" borderId="22" xfId="0" applyFont="1" applyFill="1" applyBorder="1"/>
    <xf numFmtId="170" fontId="39" fillId="26" borderId="23" xfId="0" applyNumberFormat="1" applyFont="1" applyFill="1" applyBorder="1"/>
    <xf numFmtId="49" fontId="48" fillId="0" borderId="0" xfId="0" applyNumberFormat="1" applyFont="1" applyAlignment="1">
      <alignment horizontal="left" vertical="top"/>
    </xf>
    <xf numFmtId="2" fontId="49" fillId="0" borderId="0" xfId="0" applyNumberFormat="1" applyFont="1" applyAlignment="1">
      <alignment vertical="top" wrapText="1"/>
    </xf>
    <xf numFmtId="2" fontId="48" fillId="0" borderId="0" xfId="0" applyNumberFormat="1" applyFont="1" applyAlignment="1">
      <alignment horizontal="left" vertical="top" wrapText="1"/>
    </xf>
    <xf numFmtId="49" fontId="49" fillId="0" borderId="0" xfId="0" applyNumberFormat="1" applyFont="1" applyAlignment="1">
      <alignment vertical="top"/>
    </xf>
    <xf numFmtId="2" fontId="49" fillId="0" borderId="0" xfId="0" applyNumberFormat="1" applyFont="1" applyAlignment="1">
      <alignment vertical="top"/>
    </xf>
    <xf numFmtId="2" fontId="49" fillId="0" borderId="0" xfId="0" applyNumberFormat="1" applyFont="1" applyAlignment="1">
      <alignment horizontal="left" vertical="top" wrapText="1"/>
    </xf>
    <xf numFmtId="49" fontId="49" fillId="0" borderId="0" xfId="0" applyNumberFormat="1" applyFont="1" applyAlignment="1">
      <alignment horizontal="left" vertical="top"/>
    </xf>
    <xf numFmtId="2" fontId="48" fillId="0" borderId="0" xfId="0" applyNumberFormat="1" applyFont="1" applyAlignment="1">
      <alignment horizontal="left" vertical="top"/>
    </xf>
    <xf numFmtId="2" fontId="48" fillId="0" borderId="0" xfId="0" applyNumberFormat="1" applyFont="1" applyAlignment="1">
      <alignment vertical="top" wrapText="1"/>
    </xf>
    <xf numFmtId="49" fontId="50" fillId="0" borderId="0" xfId="0" applyNumberFormat="1" applyFont="1" applyAlignment="1">
      <alignment horizontal="left" vertical="top"/>
    </xf>
    <xf numFmtId="49" fontId="52" fillId="0" borderId="0" xfId="0" applyNumberFormat="1" applyFont="1" applyAlignment="1">
      <alignment horizontal="left" vertical="top"/>
    </xf>
    <xf numFmtId="2" fontId="50" fillId="0" borderId="0" xfId="0" applyNumberFormat="1" applyFont="1" applyAlignment="1">
      <alignment horizontal="left" wrapText="1"/>
    </xf>
    <xf numFmtId="49" fontId="50" fillId="0" borderId="0" xfId="0" applyNumberFormat="1" applyFont="1" applyAlignment="1">
      <alignment vertical="top"/>
    </xf>
    <xf numFmtId="2" fontId="50" fillId="0" borderId="0" xfId="0" applyNumberFormat="1" applyFont="1" applyAlignment="1">
      <alignment horizontal="left" vertical="top" wrapText="1"/>
    </xf>
    <xf numFmtId="49" fontId="51" fillId="0" borderId="0" xfId="0" applyNumberFormat="1" applyFont="1" applyAlignment="1">
      <alignment horizontal="left" vertical="top"/>
    </xf>
    <xf numFmtId="2" fontId="50" fillId="0" borderId="0" xfId="0" applyNumberFormat="1" applyFont="1" applyAlignment="1">
      <alignment horizontal="left" vertical="top"/>
    </xf>
    <xf numFmtId="0" fontId="50" fillId="0" borderId="0" xfId="0" applyFont="1" applyAlignment="1">
      <alignment horizontal="left" vertical="top" wrapText="1"/>
    </xf>
    <xf numFmtId="4" fontId="48" fillId="0" borderId="0" xfId="0" applyNumberFormat="1" applyFont="1" applyAlignment="1">
      <alignment vertical="top"/>
    </xf>
    <xf numFmtId="0" fontId="33" fillId="27" borderId="0" xfId="0" applyFont="1" applyFill="1" applyAlignment="1">
      <alignment vertical="top"/>
    </xf>
    <xf numFmtId="0" fontId="36" fillId="27" borderId="0" xfId="0" applyFont="1" applyFill="1" applyAlignment="1">
      <alignment vertical="top"/>
    </xf>
    <xf numFmtId="49" fontId="48" fillId="27" borderId="0" xfId="0" applyNumberFormat="1" applyFont="1" applyFill="1" applyAlignment="1">
      <alignment horizontal="left" vertical="top"/>
    </xf>
    <xf numFmtId="4" fontId="33" fillId="27" borderId="0" xfId="0" applyNumberFormat="1" applyFont="1" applyFill="1" applyAlignment="1">
      <alignment vertical="top"/>
    </xf>
    <xf numFmtId="4" fontId="33" fillId="27" borderId="0" xfId="0" applyNumberFormat="1" applyFont="1" applyFill="1" applyAlignment="1">
      <alignment horizontal="center" vertical="top"/>
    </xf>
    <xf numFmtId="170" fontId="33" fillId="27" borderId="0" xfId="0" applyNumberFormat="1" applyFont="1" applyFill="1" applyAlignment="1">
      <alignment vertical="top"/>
    </xf>
    <xf numFmtId="49" fontId="50" fillId="27" borderId="0" xfId="0" applyNumberFormat="1" applyFont="1" applyFill="1" applyAlignment="1">
      <alignment vertical="top"/>
    </xf>
    <xf numFmtId="4" fontId="47" fillId="27" borderId="0" xfId="0" applyNumberFormat="1" applyFont="1" applyFill="1" applyAlignment="1">
      <alignment horizontal="right" vertical="top"/>
    </xf>
    <xf numFmtId="0" fontId="47" fillId="27" borderId="0" xfId="0" applyFont="1" applyFill="1" applyAlignment="1">
      <alignment horizontal="right" vertical="top"/>
    </xf>
    <xf numFmtId="2" fontId="33" fillId="27" borderId="0" xfId="0" applyNumberFormat="1" applyFont="1" applyFill="1" applyAlignment="1" applyProtection="1">
      <alignment horizontal="right" vertical="top"/>
      <protection locked="0"/>
    </xf>
    <xf numFmtId="170" fontId="33" fillId="27" borderId="0" xfId="0" applyNumberFormat="1" applyFont="1" applyFill="1" applyAlignment="1">
      <alignment horizontal="right" vertical="top"/>
    </xf>
    <xf numFmtId="49" fontId="49" fillId="27" borderId="0" xfId="0" applyNumberFormat="1" applyFont="1" applyFill="1" applyAlignment="1">
      <alignment vertical="top"/>
    </xf>
    <xf numFmtId="2" fontId="36" fillId="27" borderId="0" xfId="0" applyNumberFormat="1" applyFont="1" applyFill="1" applyAlignment="1">
      <alignment vertical="top" wrapText="1"/>
    </xf>
    <xf numFmtId="4" fontId="33" fillId="27" borderId="0" xfId="0" applyNumberFormat="1" applyFont="1" applyFill="1" applyAlignment="1">
      <alignment horizontal="right" vertical="top"/>
    </xf>
    <xf numFmtId="4" fontId="33" fillId="27" borderId="0" xfId="0" applyNumberFormat="1" applyFont="1" applyFill="1" applyAlignment="1" applyProtection="1">
      <alignment horizontal="right" vertical="top"/>
      <protection locked="0"/>
    </xf>
    <xf numFmtId="0" fontId="33" fillId="27" borderId="0" xfId="0" applyFont="1" applyFill="1" applyAlignment="1" applyProtection="1">
      <alignment vertical="top"/>
      <protection locked="0"/>
    </xf>
    <xf numFmtId="170" fontId="33" fillId="0" borderId="23" xfId="0" applyNumberFormat="1" applyFont="1" applyBorder="1" applyAlignment="1">
      <alignment vertical="top"/>
    </xf>
    <xf numFmtId="2" fontId="36" fillId="27" borderId="0" xfId="0" applyNumberFormat="1" applyFont="1" applyFill="1" applyAlignment="1">
      <alignment horizontal="left" vertical="top" wrapText="1"/>
    </xf>
    <xf numFmtId="168" fontId="33" fillId="27" borderId="0" xfId="307" applyFont="1" applyFill="1" applyAlignment="1" applyProtection="1">
      <alignment vertical="top"/>
    </xf>
    <xf numFmtId="0" fontId="48" fillId="0" borderId="0" xfId="0" applyFont="1" applyAlignment="1">
      <alignment vertical="top"/>
    </xf>
    <xf numFmtId="0" fontId="49" fillId="0" borderId="0" xfId="0" applyFont="1" applyAlignment="1">
      <alignment vertical="top"/>
    </xf>
    <xf numFmtId="0" fontId="48" fillId="0" borderId="0" xfId="0" applyFont="1"/>
    <xf numFmtId="0" fontId="53" fillId="0" borderId="0" xfId="0" applyFont="1"/>
    <xf numFmtId="0" fontId="54" fillId="0" borderId="0" xfId="0" applyFont="1" applyAlignment="1">
      <alignment horizontal="left"/>
    </xf>
    <xf numFmtId="2" fontId="48" fillId="0" borderId="0" xfId="0" applyNumberFormat="1" applyFont="1" applyAlignment="1">
      <alignment horizontal="left" vertical="center" wrapText="1"/>
    </xf>
    <xf numFmtId="4" fontId="50" fillId="0" borderId="0" xfId="0" applyNumberFormat="1" applyFont="1" applyAlignment="1">
      <alignment vertical="top"/>
    </xf>
    <xf numFmtId="4" fontId="48" fillId="27" borderId="0" xfId="0" applyNumberFormat="1" applyFont="1" applyFill="1" applyAlignment="1">
      <alignment vertical="top"/>
    </xf>
    <xf numFmtId="4" fontId="48" fillId="0" borderId="0" xfId="0" applyNumberFormat="1" applyFont="1" applyAlignment="1">
      <alignment horizontal="right" vertical="top"/>
    </xf>
    <xf numFmtId="2" fontId="50" fillId="0" borderId="0" xfId="0" applyNumberFormat="1" applyFont="1" applyAlignment="1">
      <alignment vertical="top" wrapText="1"/>
    </xf>
    <xf numFmtId="168" fontId="48" fillId="27" borderId="0" xfId="307" applyFont="1" applyFill="1" applyAlignment="1" applyProtection="1">
      <alignment vertical="top"/>
    </xf>
    <xf numFmtId="168" fontId="48" fillId="0" borderId="0" xfId="307" applyFont="1" applyFill="1" applyAlignment="1" applyProtection="1">
      <alignment vertical="top"/>
    </xf>
    <xf numFmtId="2" fontId="48" fillId="0" borderId="0" xfId="307" applyNumberFormat="1" applyFont="1" applyFill="1" applyAlignment="1" applyProtection="1">
      <alignment vertical="top"/>
    </xf>
    <xf numFmtId="4" fontId="48" fillId="0" borderId="0" xfId="0" applyNumberFormat="1" applyFont="1" applyAlignment="1">
      <alignment horizontal="center" vertical="top"/>
    </xf>
    <xf numFmtId="2" fontId="50" fillId="0" borderId="0" xfId="0" applyNumberFormat="1" applyFont="1" applyAlignment="1">
      <alignment horizontal="left" vertical="center" wrapText="1"/>
    </xf>
    <xf numFmtId="170" fontId="36" fillId="0" borderId="0" xfId="0" applyNumberFormat="1" applyFont="1" applyAlignment="1">
      <alignment horizontal="right" vertical="top"/>
    </xf>
    <xf numFmtId="169" fontId="33" fillId="27" borderId="20" xfId="407" applyNumberFormat="1" applyFont="1" applyFill="1" applyBorder="1" applyAlignment="1">
      <alignment vertical="center"/>
    </xf>
    <xf numFmtId="4" fontId="33" fillId="0" borderId="0" xfId="407" applyNumberFormat="1" applyFont="1" applyAlignment="1">
      <alignment vertical="center"/>
    </xf>
    <xf numFmtId="0" fontId="33" fillId="0" borderId="0" xfId="407" applyFont="1" applyAlignment="1">
      <alignment vertical="center"/>
    </xf>
    <xf numFmtId="2" fontId="36" fillId="0" borderId="0" xfId="407" applyNumberFormat="1" applyFont="1" applyAlignment="1">
      <alignment horizontal="left" vertical="center" wrapText="1"/>
    </xf>
    <xf numFmtId="2" fontId="0" fillId="0" borderId="0" xfId="0" applyNumberFormat="1" applyAlignment="1">
      <alignment horizontal="left" vertical="top"/>
    </xf>
    <xf numFmtId="4" fontId="33" fillId="0" borderId="0" xfId="407" applyNumberFormat="1" applyFont="1" applyAlignment="1">
      <alignment horizontal="right" vertical="center"/>
    </xf>
    <xf numFmtId="49" fontId="33" fillId="0" borderId="0" xfId="407" applyNumberFormat="1" applyFont="1" applyAlignment="1">
      <alignment vertical="center"/>
    </xf>
    <xf numFmtId="2" fontId="33" fillId="0" borderId="0" xfId="407" applyNumberFormat="1" applyFont="1" applyAlignment="1">
      <alignment vertical="center"/>
    </xf>
    <xf numFmtId="49" fontId="36" fillId="0" borderId="0" xfId="407" applyNumberFormat="1" applyFont="1" applyAlignment="1">
      <alignment vertical="center"/>
    </xf>
    <xf numFmtId="49" fontId="40" fillId="24" borderId="22" xfId="0" applyNumberFormat="1" applyFont="1" applyFill="1" applyBorder="1" applyAlignment="1">
      <alignment vertical="top"/>
    </xf>
    <xf numFmtId="4" fontId="33" fillId="27" borderId="20" xfId="0" applyNumberFormat="1" applyFont="1" applyFill="1" applyBorder="1" applyAlignment="1">
      <alignment vertical="top"/>
    </xf>
    <xf numFmtId="2" fontId="36" fillId="33" borderId="20" xfId="0" applyNumberFormat="1" applyFont="1" applyFill="1" applyBorder="1" applyAlignment="1">
      <alignment horizontal="left" vertical="center" wrapText="1"/>
    </xf>
    <xf numFmtId="0" fontId="56" fillId="0" borderId="0" xfId="0" applyFont="1" applyAlignment="1">
      <alignment vertical="top"/>
    </xf>
    <xf numFmtId="0" fontId="57" fillId="0" borderId="0" xfId="0" applyFont="1" applyAlignment="1">
      <alignment vertical="top"/>
    </xf>
    <xf numFmtId="4" fontId="48" fillId="27" borderId="0" xfId="0" applyNumberFormat="1" applyFont="1" applyFill="1" applyAlignment="1">
      <alignment horizontal="center" vertical="top"/>
    </xf>
    <xf numFmtId="49" fontId="49" fillId="27" borderId="0" xfId="0" applyNumberFormat="1" applyFont="1" applyFill="1" applyAlignment="1">
      <alignment horizontal="left" vertical="top"/>
    </xf>
    <xf numFmtId="4" fontId="48" fillId="0" borderId="0" xfId="0" applyNumberFormat="1" applyFont="1" applyAlignment="1">
      <alignment vertical="center"/>
    </xf>
    <xf numFmtId="4" fontId="50" fillId="27" borderId="0" xfId="0" applyNumberFormat="1" applyFont="1" applyFill="1" applyAlignment="1">
      <alignment vertical="top"/>
    </xf>
    <xf numFmtId="0" fontId="48" fillId="27" borderId="0" xfId="0" applyFont="1" applyFill="1" applyAlignment="1">
      <alignment vertical="top"/>
    </xf>
    <xf numFmtId="2" fontId="48" fillId="0" borderId="0" xfId="0" applyNumberFormat="1" applyFont="1" applyAlignment="1">
      <alignment horizontal="left" vertical="center"/>
    </xf>
    <xf numFmtId="2" fontId="48" fillId="0" borderId="0" xfId="0" applyNumberFormat="1" applyFont="1" applyAlignment="1">
      <alignment horizontal="right" vertical="top"/>
    </xf>
    <xf numFmtId="2" fontId="48" fillId="0" borderId="0" xfId="0" applyNumberFormat="1" applyFont="1" applyAlignment="1">
      <alignment horizontal="right" vertical="center"/>
    </xf>
    <xf numFmtId="2" fontId="33" fillId="0" borderId="0" xfId="0" applyNumberFormat="1" applyFont="1" applyAlignment="1">
      <alignment horizontal="left" vertical="center"/>
    </xf>
    <xf numFmtId="2" fontId="33" fillId="0" borderId="0" xfId="0" applyNumberFormat="1" applyFont="1" applyAlignment="1">
      <alignment horizontal="left" vertical="center" wrapText="1"/>
    </xf>
    <xf numFmtId="49" fontId="33" fillId="27" borderId="0" xfId="0" applyNumberFormat="1" applyFont="1" applyFill="1" applyAlignment="1">
      <alignment horizontal="left" vertical="top"/>
    </xf>
    <xf numFmtId="2" fontId="36" fillId="0" borderId="0" xfId="0" applyNumberFormat="1" applyFont="1" applyAlignment="1">
      <alignment horizontal="left" vertical="justify" wrapText="1"/>
    </xf>
    <xf numFmtId="2" fontId="36" fillId="27" borderId="0" xfId="0" applyNumberFormat="1" applyFont="1" applyFill="1" applyAlignment="1">
      <alignment horizontal="left" vertical="top"/>
    </xf>
    <xf numFmtId="49" fontId="36" fillId="0" borderId="0" xfId="407" applyNumberFormat="1" applyFont="1" applyAlignment="1">
      <alignment horizontal="left" vertical="top"/>
    </xf>
    <xf numFmtId="2" fontId="33" fillId="0" borderId="0" xfId="407" applyNumberFormat="1" applyFont="1" applyAlignment="1">
      <alignment horizontal="right" vertical="center"/>
    </xf>
    <xf numFmtId="4" fontId="33" fillId="0" borderId="0" xfId="407" applyNumberFormat="1" applyFont="1" applyAlignment="1">
      <alignment horizontal="center" vertical="center"/>
    </xf>
    <xf numFmtId="2" fontId="60" fillId="27" borderId="0" xfId="0" applyNumberFormat="1" applyFont="1" applyFill="1" applyAlignment="1">
      <alignment horizontal="left" vertical="top" wrapText="1"/>
    </xf>
    <xf numFmtId="49" fontId="19" fillId="0" borderId="0" xfId="0" applyNumberFormat="1" applyFont="1" applyAlignment="1">
      <alignment horizontal="left" vertical="top"/>
    </xf>
    <xf numFmtId="49" fontId="60" fillId="0" borderId="0" xfId="0" applyNumberFormat="1" applyFont="1" applyAlignment="1">
      <alignment horizontal="left" vertical="top"/>
    </xf>
    <xf numFmtId="2" fontId="33" fillId="0" borderId="0" xfId="0" applyNumberFormat="1" applyFont="1" applyAlignment="1">
      <alignment horizontal="left" wrapText="1"/>
    </xf>
    <xf numFmtId="2" fontId="36" fillId="27" borderId="0" xfId="0" applyNumberFormat="1" applyFont="1" applyFill="1" applyAlignment="1">
      <alignment horizontal="left" vertical="center" wrapText="1"/>
    </xf>
    <xf numFmtId="0" fontId="33" fillId="0" borderId="0" xfId="0" applyFont="1" applyAlignment="1">
      <alignment vertical="top" wrapText="1"/>
    </xf>
    <xf numFmtId="2" fontId="47" fillId="0" borderId="0" xfId="0" applyNumberFormat="1" applyFont="1" applyAlignment="1">
      <alignment horizontal="left" vertical="top" wrapText="1"/>
    </xf>
    <xf numFmtId="2" fontId="47" fillId="0" borderId="0" xfId="0" applyNumberFormat="1" applyFont="1" applyAlignment="1">
      <alignment horizontal="left" vertical="top"/>
    </xf>
    <xf numFmtId="2" fontId="33" fillId="0" borderId="0" xfId="0" applyNumberFormat="1" applyFont="1" applyAlignment="1">
      <alignment vertical="top"/>
    </xf>
    <xf numFmtId="0" fontId="36" fillId="0" borderId="0" xfId="0" applyFont="1" applyAlignment="1">
      <alignment vertical="top" wrapText="1"/>
    </xf>
    <xf numFmtId="2" fontId="33" fillId="0" borderId="0" xfId="0" applyNumberFormat="1" applyFont="1" applyAlignment="1">
      <alignment horizontal="left" vertical="top" indent="1"/>
    </xf>
    <xf numFmtId="2" fontId="47" fillId="33" borderId="20" xfId="0" applyNumberFormat="1" applyFont="1" applyFill="1" applyBorder="1" applyAlignment="1">
      <alignment horizontal="left" vertical="top" wrapText="1"/>
    </xf>
    <xf numFmtId="0" fontId="36" fillId="0" borderId="0" xfId="0" applyFont="1" applyAlignment="1">
      <alignment horizontal="left" vertical="top" wrapText="1"/>
    </xf>
    <xf numFmtId="2" fontId="47" fillId="0" borderId="0" xfId="0" applyNumberFormat="1" applyFont="1" applyAlignment="1">
      <alignment vertical="top"/>
    </xf>
    <xf numFmtId="2" fontId="60" fillId="0" borderId="0" xfId="409" applyNumberFormat="1" applyFont="1" applyAlignment="1">
      <alignment horizontal="left" vertical="top" wrapText="1"/>
    </xf>
    <xf numFmtId="2" fontId="36" fillId="0" borderId="0" xfId="0" applyNumberFormat="1" applyFont="1" applyAlignment="1">
      <alignment horizontal="justify" vertical="top" wrapText="1"/>
    </xf>
    <xf numFmtId="170" fontId="0" fillId="0" borderId="19" xfId="0" applyNumberFormat="1" applyBorder="1" applyAlignment="1">
      <alignment horizontal="center" vertical="top"/>
    </xf>
    <xf numFmtId="170" fontId="0" fillId="0" borderId="0" xfId="0" applyNumberFormat="1" applyAlignment="1">
      <alignment vertical="top"/>
    </xf>
    <xf numFmtId="170" fontId="0" fillId="24" borderId="23" xfId="0" applyNumberFormat="1" applyFill="1" applyBorder="1" applyAlignment="1">
      <alignment vertical="top"/>
    </xf>
    <xf numFmtId="4" fontId="62" fillId="0" borderId="19" xfId="0" applyNumberFormat="1" applyFont="1" applyBorder="1" applyAlignment="1">
      <alignment horizontal="center" vertical="top"/>
    </xf>
    <xf numFmtId="0" fontId="62" fillId="24" borderId="22" xfId="0" applyFont="1" applyFill="1" applyBorder="1" applyAlignment="1">
      <alignment vertical="top"/>
    </xf>
    <xf numFmtId="0" fontId="62" fillId="0" borderId="0" xfId="0" applyFont="1" applyAlignment="1">
      <alignment vertical="top"/>
    </xf>
    <xf numFmtId="0" fontId="62" fillId="27" borderId="0" xfId="0" applyFont="1" applyFill="1" applyAlignment="1">
      <alignment vertical="top"/>
    </xf>
    <xf numFmtId="2" fontId="62" fillId="0" borderId="0" xfId="0" applyNumberFormat="1" applyFont="1" applyAlignment="1" applyProtection="1">
      <alignment vertical="top"/>
      <protection locked="0"/>
    </xf>
    <xf numFmtId="0" fontId="62" fillId="27" borderId="20" xfId="0" applyFont="1" applyFill="1" applyBorder="1" applyAlignment="1">
      <alignment vertical="top"/>
    </xf>
    <xf numFmtId="2" fontId="62" fillId="27" borderId="20" xfId="0" applyNumberFormat="1" applyFont="1" applyFill="1" applyBorder="1" applyAlignment="1" applyProtection="1">
      <alignment vertical="top"/>
      <protection locked="0"/>
    </xf>
    <xf numFmtId="2" fontId="62" fillId="27" borderId="0" xfId="0" applyNumberFormat="1" applyFont="1" applyFill="1" applyAlignment="1" applyProtection="1">
      <alignment vertical="top"/>
      <protection locked="0"/>
    </xf>
    <xf numFmtId="4" fontId="62" fillId="0" borderId="0" xfId="0" applyNumberFormat="1" applyFont="1" applyAlignment="1" applyProtection="1">
      <alignment vertical="top"/>
      <protection locked="0"/>
    </xf>
    <xf numFmtId="4" fontId="62" fillId="27" borderId="20" xfId="0" applyNumberFormat="1" applyFont="1" applyFill="1" applyBorder="1" applyAlignment="1" applyProtection="1">
      <alignment vertical="top"/>
      <protection locked="0"/>
    </xf>
    <xf numFmtId="4" fontId="62" fillId="0" borderId="0" xfId="0" applyNumberFormat="1" applyFont="1" applyAlignment="1">
      <alignment horizontal="center" vertical="top"/>
    </xf>
    <xf numFmtId="4" fontId="63" fillId="24" borderId="22" xfId="0" applyNumberFormat="1" applyFont="1" applyFill="1" applyBorder="1" applyAlignment="1">
      <alignment vertical="top"/>
    </xf>
    <xf numFmtId="4" fontId="62" fillId="0" borderId="0" xfId="0" applyNumberFormat="1" applyFont="1" applyAlignment="1">
      <alignment vertical="top"/>
    </xf>
    <xf numFmtId="170" fontId="33" fillId="0" borderId="19" xfId="0" applyNumberFormat="1" applyFont="1" applyBorder="1" applyAlignment="1">
      <alignment horizontal="center" vertical="top"/>
    </xf>
    <xf numFmtId="170" fontId="33" fillId="24" borderId="23" xfId="0" applyNumberFormat="1" applyFont="1" applyFill="1" applyBorder="1" applyAlignment="1">
      <alignment vertical="top"/>
    </xf>
    <xf numFmtId="170" fontId="36" fillId="0" borderId="0" xfId="0" applyNumberFormat="1" applyFont="1" applyAlignment="1">
      <alignment horizontal="left" vertical="top" wrapText="1"/>
    </xf>
    <xf numFmtId="170" fontId="33" fillId="0" borderId="0" xfId="0" applyNumberFormat="1" applyFont="1"/>
    <xf numFmtId="170" fontId="33" fillId="0" borderId="20" xfId="0" applyNumberFormat="1" applyFont="1" applyBorder="1" applyAlignment="1">
      <alignment vertical="center"/>
    </xf>
    <xf numFmtId="170" fontId="33" fillId="0" borderId="0" xfId="0" applyNumberFormat="1" applyFont="1" applyAlignment="1">
      <alignment horizontal="left" vertical="top" wrapText="1"/>
    </xf>
    <xf numFmtId="170" fontId="33" fillId="0" borderId="0" xfId="0" applyNumberFormat="1" applyFont="1" applyAlignment="1">
      <alignment vertical="center"/>
    </xf>
    <xf numFmtId="170" fontId="0" fillId="0" borderId="0" xfId="0" applyNumberFormat="1" applyAlignment="1">
      <alignment horizontal="right" vertical="top"/>
    </xf>
    <xf numFmtId="170" fontId="33" fillId="0" borderId="0" xfId="0" applyNumberFormat="1" applyFont="1" applyAlignment="1" applyProtection="1">
      <alignment vertical="top"/>
      <protection locked="0"/>
    </xf>
    <xf numFmtId="170" fontId="33" fillId="24" borderId="23" xfId="0" applyNumberFormat="1" applyFont="1" applyFill="1" applyBorder="1" applyAlignment="1">
      <alignment horizontal="left" vertical="top"/>
    </xf>
    <xf numFmtId="170" fontId="33" fillId="0" borderId="0" xfId="0" applyNumberFormat="1" applyFont="1" applyAlignment="1">
      <alignment horizontal="left" vertical="top"/>
    </xf>
    <xf numFmtId="170" fontId="49" fillId="0" borderId="0" xfId="0" applyNumberFormat="1" applyFont="1" applyAlignment="1">
      <alignment vertical="top" wrapText="1"/>
    </xf>
    <xf numFmtId="0" fontId="62" fillId="24" borderId="22" xfId="0" applyFont="1" applyFill="1" applyBorder="1" applyAlignment="1">
      <alignment horizontal="right" vertical="top"/>
    </xf>
    <xf numFmtId="0" fontId="62" fillId="0" borderId="0" xfId="0" applyFont="1" applyAlignment="1">
      <alignment horizontal="right" vertical="top"/>
    </xf>
    <xf numFmtId="0" fontId="62" fillId="0" borderId="0" xfId="0" applyFont="1" applyAlignment="1" applyProtection="1">
      <alignment vertical="top"/>
      <protection locked="0"/>
    </xf>
    <xf numFmtId="2" fontId="62" fillId="27" borderId="20" xfId="0" applyNumberFormat="1" applyFont="1" applyFill="1" applyBorder="1" applyAlignment="1" applyProtection="1">
      <alignment horizontal="right" vertical="top"/>
      <protection locked="0"/>
    </xf>
    <xf numFmtId="0" fontId="62" fillId="27" borderId="0" xfId="0" applyFont="1" applyFill="1" applyAlignment="1" applyProtection="1">
      <alignment vertical="top"/>
      <protection locked="0"/>
    </xf>
    <xf numFmtId="2" fontId="63" fillId="0" borderId="0" xfId="0" applyNumberFormat="1" applyFont="1" applyAlignment="1">
      <alignment vertical="top" wrapText="1"/>
    </xf>
    <xf numFmtId="4" fontId="62" fillId="0" borderId="0" xfId="0" applyNumberFormat="1" applyFont="1" applyAlignment="1" applyProtection="1">
      <alignment horizontal="right" vertical="top"/>
      <protection locked="0"/>
    </xf>
    <xf numFmtId="2" fontId="62" fillId="0" borderId="0" xfId="0" applyNumberFormat="1" applyFont="1" applyAlignment="1" applyProtection="1">
      <alignment horizontal="right" vertical="top"/>
      <protection locked="0"/>
    </xf>
    <xf numFmtId="4" fontId="63" fillId="24" borderId="22" xfId="0" applyNumberFormat="1" applyFont="1" applyFill="1" applyBorder="1" applyAlignment="1">
      <alignment horizontal="right" vertical="top"/>
    </xf>
    <xf numFmtId="4" fontId="62" fillId="0" borderId="0" xfId="0" applyNumberFormat="1" applyFont="1" applyAlignment="1">
      <alignment horizontal="right" vertical="top"/>
    </xf>
    <xf numFmtId="170" fontId="33" fillId="0" borderId="19" xfId="0" applyNumberFormat="1" applyFont="1" applyBorder="1" applyAlignment="1">
      <alignment horizontal="right" vertical="top"/>
    </xf>
    <xf numFmtId="170" fontId="33" fillId="24" borderId="22" xfId="0" applyNumberFormat="1" applyFont="1" applyFill="1" applyBorder="1" applyAlignment="1">
      <alignment horizontal="right" vertical="top"/>
    </xf>
    <xf numFmtId="170" fontId="33" fillId="0" borderId="0" xfId="407" applyNumberFormat="1" applyFont="1" applyAlignment="1">
      <alignment horizontal="right" vertical="center"/>
    </xf>
    <xf numFmtId="170" fontId="33" fillId="0" borderId="20" xfId="407" applyNumberFormat="1" applyFont="1" applyBorder="1" applyAlignment="1">
      <alignment horizontal="right" vertical="center"/>
    </xf>
    <xf numFmtId="170" fontId="0" fillId="28" borderId="23" xfId="0" applyNumberFormat="1" applyFill="1" applyBorder="1" applyAlignment="1">
      <alignment vertical="top"/>
    </xf>
    <xf numFmtId="170" fontId="0" fillId="0" borderId="19" xfId="0" applyNumberFormat="1" applyBorder="1" applyAlignment="1">
      <alignment horizontal="right" vertical="top"/>
    </xf>
    <xf numFmtId="170" fontId="0" fillId="29" borderId="23" xfId="0" applyNumberFormat="1" applyFill="1" applyBorder="1" applyAlignment="1">
      <alignment vertical="top"/>
    </xf>
    <xf numFmtId="170" fontId="0" fillId="0" borderId="0" xfId="0" applyNumberFormat="1" applyAlignment="1">
      <alignment horizontal="left" vertical="top" wrapText="1"/>
    </xf>
    <xf numFmtId="170" fontId="62" fillId="0" borderId="19" xfId="0" applyNumberFormat="1" applyFont="1" applyBorder="1" applyAlignment="1">
      <alignment horizontal="center" vertical="top"/>
    </xf>
    <xf numFmtId="170" fontId="62" fillId="0" borderId="0" xfId="0" applyNumberFormat="1" applyFont="1" applyAlignment="1">
      <alignment horizontal="right" vertical="top"/>
    </xf>
    <xf numFmtId="0" fontId="62" fillId="28" borderId="22" xfId="0" applyFont="1" applyFill="1" applyBorder="1" applyAlignment="1">
      <alignment vertical="top"/>
    </xf>
    <xf numFmtId="170" fontId="62" fillId="28" borderId="23" xfId="0" applyNumberFormat="1" applyFont="1" applyFill="1" applyBorder="1" applyAlignment="1">
      <alignment vertical="top"/>
    </xf>
    <xf numFmtId="4" fontId="63" fillId="0" borderId="0" xfId="0" applyNumberFormat="1" applyFont="1" applyAlignment="1">
      <alignment horizontal="left" vertical="top" wrapText="1"/>
    </xf>
    <xf numFmtId="170" fontId="63" fillId="0" borderId="0" xfId="0" applyNumberFormat="1" applyFont="1" applyAlignment="1">
      <alignment horizontal="left" vertical="top" wrapText="1"/>
    </xf>
    <xf numFmtId="170" fontId="62" fillId="27" borderId="0" xfId="0" applyNumberFormat="1" applyFont="1" applyFill="1" applyAlignment="1">
      <alignment vertical="top"/>
    </xf>
    <xf numFmtId="170" fontId="62" fillId="0" borderId="0" xfId="0" applyNumberFormat="1" applyFont="1" applyAlignment="1">
      <alignment vertical="top"/>
    </xf>
    <xf numFmtId="4" fontId="62" fillId="27" borderId="20" xfId="0" applyNumberFormat="1" applyFont="1" applyFill="1" applyBorder="1" applyAlignment="1">
      <alignment vertical="top"/>
    </xf>
    <xf numFmtId="170" fontId="62" fillId="0" borderId="20" xfId="0" applyNumberFormat="1" applyFont="1" applyBorder="1" applyAlignment="1">
      <alignment vertical="top"/>
    </xf>
    <xf numFmtId="4" fontId="62" fillId="27" borderId="0" xfId="0" applyNumberFormat="1" applyFont="1" applyFill="1" applyAlignment="1" applyProtection="1">
      <alignment vertical="top"/>
      <protection locked="0"/>
    </xf>
    <xf numFmtId="170" fontId="62" fillId="0" borderId="0" xfId="0" applyNumberFormat="1" applyFont="1" applyAlignment="1">
      <alignment horizontal="center" vertical="top"/>
    </xf>
    <xf numFmtId="4" fontId="63" fillId="28" borderId="22" xfId="0" applyNumberFormat="1" applyFont="1" applyFill="1" applyBorder="1" applyAlignment="1">
      <alignment vertical="top"/>
    </xf>
    <xf numFmtId="170" fontId="63" fillId="28" borderId="23" xfId="0" applyNumberFormat="1" applyFont="1" applyFill="1" applyBorder="1" applyAlignment="1">
      <alignment vertical="top"/>
    </xf>
    <xf numFmtId="170" fontId="33" fillId="28" borderId="23" xfId="0" applyNumberFormat="1" applyFont="1" applyFill="1" applyBorder="1" applyAlignment="1">
      <alignment vertical="top"/>
    </xf>
    <xf numFmtId="170" fontId="0" fillId="0" borderId="0" xfId="0" applyNumberFormat="1" applyAlignment="1" applyProtection="1">
      <alignment horizontal="right" vertical="top"/>
      <protection locked="0"/>
    </xf>
    <xf numFmtId="0" fontId="44" fillId="32" borderId="25" xfId="0" applyFont="1" applyFill="1" applyBorder="1" applyAlignment="1">
      <alignment horizontal="left" vertical="center" wrapText="1"/>
    </xf>
    <xf numFmtId="0" fontId="44" fillId="32" borderId="27" xfId="0" applyFont="1" applyFill="1" applyBorder="1" applyAlignment="1">
      <alignment horizontal="left" vertical="center" wrapText="1"/>
    </xf>
    <xf numFmtId="0" fontId="44" fillId="32" borderId="28" xfId="0" applyFont="1" applyFill="1" applyBorder="1" applyAlignment="1">
      <alignment horizontal="left" vertical="center" wrapText="1"/>
    </xf>
    <xf numFmtId="4" fontId="36" fillId="24" borderId="22" xfId="0" applyNumberFormat="1" applyFont="1" applyFill="1" applyBorder="1" applyAlignment="1">
      <alignment horizontal="center" vertical="top"/>
    </xf>
    <xf numFmtId="4" fontId="40" fillId="24" borderId="22" xfId="0" applyNumberFormat="1" applyFont="1" applyFill="1" applyBorder="1" applyAlignment="1">
      <alignment horizontal="center" vertical="top"/>
    </xf>
    <xf numFmtId="0" fontId="33" fillId="0" borderId="0" xfId="0" applyFont="1" applyAlignment="1">
      <alignment horizontal="left" vertical="top" wrapText="1"/>
    </xf>
    <xf numFmtId="2" fontId="33" fillId="0" borderId="0" xfId="0" applyNumberFormat="1" applyFont="1" applyAlignment="1">
      <alignment horizontal="left" vertical="top" wrapText="1"/>
    </xf>
    <xf numFmtId="4" fontId="40" fillId="28" borderId="22" xfId="0" applyNumberFormat="1" applyFont="1" applyFill="1" applyBorder="1" applyAlignment="1">
      <alignment horizontal="center" vertical="top"/>
    </xf>
    <xf numFmtId="4" fontId="33" fillId="0" borderId="0" xfId="0" applyNumberFormat="1" applyFont="1" applyAlignment="1">
      <alignment horizontal="left" vertical="top" wrapText="1"/>
    </xf>
    <xf numFmtId="49" fontId="47" fillId="0" borderId="0" xfId="0" applyNumberFormat="1" applyFont="1" applyAlignment="1">
      <alignment horizontal="left" vertical="top" wrapText="1"/>
    </xf>
    <xf numFmtId="4" fontId="40" fillId="29" borderId="22" xfId="0" applyNumberFormat="1" applyFont="1" applyFill="1" applyBorder="1" applyAlignment="1">
      <alignment horizontal="center" vertical="top"/>
    </xf>
    <xf numFmtId="0" fontId="0" fillId="0" borderId="0" xfId="0" applyAlignment="1">
      <alignment horizontal="left" vertical="top" wrapText="1"/>
    </xf>
    <xf numFmtId="0" fontId="36" fillId="0" borderId="0" xfId="0" applyFont="1" applyAlignment="1">
      <alignment horizontal="left" vertical="top" wrapText="1"/>
    </xf>
    <xf numFmtId="4" fontId="36" fillId="0" borderId="0" xfId="0" applyNumberFormat="1" applyFont="1" applyAlignment="1">
      <alignment horizontal="left" vertical="top" wrapText="1"/>
    </xf>
    <xf numFmtId="4" fontId="0" fillId="0" borderId="0" xfId="0" applyNumberFormat="1" applyAlignment="1">
      <alignment horizontal="left" vertical="top" wrapText="1"/>
    </xf>
    <xf numFmtId="170" fontId="62" fillId="24" borderId="23" xfId="0" applyNumberFormat="1" applyFont="1" applyFill="1" applyBorder="1" applyAlignment="1">
      <alignment horizontal="left" vertical="top"/>
    </xf>
    <xf numFmtId="170" fontId="62" fillId="0" borderId="0" xfId="0" applyNumberFormat="1" applyFont="1" applyAlignment="1">
      <alignment horizontal="left" vertical="top"/>
    </xf>
    <xf numFmtId="170" fontId="62" fillId="27" borderId="0" xfId="0" applyNumberFormat="1" applyFont="1" applyFill="1" applyAlignment="1">
      <alignment horizontal="left" vertical="top"/>
    </xf>
    <xf numFmtId="170" fontId="62" fillId="0" borderId="20" xfId="0" applyNumberFormat="1" applyFont="1" applyBorder="1" applyAlignment="1">
      <alignment horizontal="right" vertical="top"/>
    </xf>
    <xf numFmtId="170" fontId="62" fillId="27" borderId="0" xfId="0" applyNumberFormat="1" applyFont="1" applyFill="1" applyAlignment="1">
      <alignment horizontal="right" vertical="top"/>
    </xf>
    <xf numFmtId="170" fontId="63" fillId="24" borderId="23" xfId="0" applyNumberFormat="1" applyFont="1" applyFill="1" applyBorder="1" applyAlignment="1">
      <alignment horizontal="right" vertical="top"/>
    </xf>
  </cellXfs>
  <cellStyles count="410">
    <cellStyle name=" 1" xfId="1" xr:uid="{00000000-0005-0000-0000-000000000000}"/>
    <cellStyle name="20 % – Poudarek1 2" xfId="348" xr:uid="{7F66FE6E-1CE7-4831-B90E-31C4D25E0017}"/>
    <cellStyle name="20 % – Poudarek2 2" xfId="349" xr:uid="{8BE751FC-568F-4324-9F6B-D58774B69F24}"/>
    <cellStyle name="20 % – Poudarek3 2" xfId="350" xr:uid="{711CEE83-F3EF-4F27-B9CC-4EDEDC2E9F50}"/>
    <cellStyle name="20 % – Poudarek4 2" xfId="351" xr:uid="{31F9D7FD-0C03-420C-82A1-59E04875EA75}"/>
    <cellStyle name="20 % – Poudarek5 2" xfId="352" xr:uid="{5A30340C-58CB-4B43-86EE-1AFBC7CDEB29}"/>
    <cellStyle name="20 % – Poudarek6 2" xfId="353" xr:uid="{2E0562CE-3FAD-4488-BADB-9FDA67C9D760}"/>
    <cellStyle name="20% - Accent1" xfId="354" xr:uid="{3A7233A5-3BC2-49DE-8364-E4C0E7A605BE}"/>
    <cellStyle name="20% - Accent1 1" xfId="2" xr:uid="{00000000-0005-0000-0000-000001000000}"/>
    <cellStyle name="20% - Accent1 1 4" xfId="3" xr:uid="{00000000-0005-0000-0000-000002000000}"/>
    <cellStyle name="20% - Accent1 2" xfId="4" xr:uid="{00000000-0005-0000-0000-000003000000}"/>
    <cellStyle name="20% - Accent1 3" xfId="5" xr:uid="{00000000-0005-0000-0000-000004000000}"/>
    <cellStyle name="20% - Accent1 4" xfId="6" xr:uid="{00000000-0005-0000-0000-000005000000}"/>
    <cellStyle name="20% - Accent1 5" xfId="7" xr:uid="{00000000-0005-0000-0000-000006000000}"/>
    <cellStyle name="20% - Accent1 6" xfId="8" xr:uid="{00000000-0005-0000-0000-000007000000}"/>
    <cellStyle name="20% - Accent2" xfId="355" xr:uid="{0EBE9D08-3F63-49C1-A64C-7E6D78C5B9DE}"/>
    <cellStyle name="20% - Accent2 1" xfId="9" xr:uid="{00000000-0005-0000-0000-000008000000}"/>
    <cellStyle name="20% - Accent2 2" xfId="10" xr:uid="{00000000-0005-0000-0000-000009000000}"/>
    <cellStyle name="20% - Accent2 3" xfId="11" xr:uid="{00000000-0005-0000-0000-00000A000000}"/>
    <cellStyle name="20% - Accent2 4" xfId="12" xr:uid="{00000000-0005-0000-0000-00000B000000}"/>
    <cellStyle name="20% - Accent2 5" xfId="13" xr:uid="{00000000-0005-0000-0000-00000C000000}"/>
    <cellStyle name="20% - Accent2 6" xfId="14" xr:uid="{00000000-0005-0000-0000-00000D000000}"/>
    <cellStyle name="20% - Accent3" xfId="356" xr:uid="{53A1A407-955A-4292-BB1E-6F8A99E65A87}"/>
    <cellStyle name="20% - Accent3 1" xfId="15" xr:uid="{00000000-0005-0000-0000-00000E000000}"/>
    <cellStyle name="20% - Accent3 2" xfId="16" xr:uid="{00000000-0005-0000-0000-00000F000000}"/>
    <cellStyle name="20% - Accent3 3" xfId="17" xr:uid="{00000000-0005-0000-0000-000010000000}"/>
    <cellStyle name="20% - Accent3 4" xfId="18" xr:uid="{00000000-0005-0000-0000-000011000000}"/>
    <cellStyle name="20% - Accent3 5" xfId="19" xr:uid="{00000000-0005-0000-0000-000012000000}"/>
    <cellStyle name="20% - Accent3 6" xfId="20" xr:uid="{00000000-0005-0000-0000-000013000000}"/>
    <cellStyle name="20% - Accent4" xfId="357" xr:uid="{9B33CDE0-3CFE-4E69-8AE2-EEC81A9D959C}"/>
    <cellStyle name="20% - Accent4 1" xfId="21" xr:uid="{00000000-0005-0000-0000-000014000000}"/>
    <cellStyle name="20% - Accent4 2" xfId="22" xr:uid="{00000000-0005-0000-0000-000015000000}"/>
    <cellStyle name="20% - Accent4 3" xfId="23" xr:uid="{00000000-0005-0000-0000-000016000000}"/>
    <cellStyle name="20% - Accent4 4" xfId="24" xr:uid="{00000000-0005-0000-0000-000017000000}"/>
    <cellStyle name="20% - Accent4 5" xfId="25" xr:uid="{00000000-0005-0000-0000-000018000000}"/>
    <cellStyle name="20% - Accent4 6" xfId="26" xr:uid="{00000000-0005-0000-0000-000019000000}"/>
    <cellStyle name="20% - Accent5" xfId="358" xr:uid="{65D8478B-B3AF-4DE6-B912-BD835C964047}"/>
    <cellStyle name="20% - Accent5 1" xfId="27" xr:uid="{00000000-0005-0000-0000-00001A000000}"/>
    <cellStyle name="20% - Accent5 2" xfId="28" xr:uid="{00000000-0005-0000-0000-00001B000000}"/>
    <cellStyle name="20% - Accent5 3" xfId="29" xr:uid="{00000000-0005-0000-0000-00001C000000}"/>
    <cellStyle name="20% - Accent5 4" xfId="30" xr:uid="{00000000-0005-0000-0000-00001D000000}"/>
    <cellStyle name="20% - Accent5 5" xfId="31" xr:uid="{00000000-0005-0000-0000-00001E000000}"/>
    <cellStyle name="20% - Accent5 6" xfId="32" xr:uid="{00000000-0005-0000-0000-00001F000000}"/>
    <cellStyle name="20% - Accent6" xfId="359" xr:uid="{55CC0219-9D9E-42DA-8752-07A63841485F}"/>
    <cellStyle name="20% - Accent6 1" xfId="33" xr:uid="{00000000-0005-0000-0000-000020000000}"/>
    <cellStyle name="20% - Accent6 2" xfId="34" xr:uid="{00000000-0005-0000-0000-000021000000}"/>
    <cellStyle name="20% - Accent6 3" xfId="35" xr:uid="{00000000-0005-0000-0000-000022000000}"/>
    <cellStyle name="20% - Accent6 4" xfId="36" xr:uid="{00000000-0005-0000-0000-000023000000}"/>
    <cellStyle name="20% - Accent6 5" xfId="37" xr:uid="{00000000-0005-0000-0000-000024000000}"/>
    <cellStyle name="20% - Accent6 6" xfId="38" xr:uid="{00000000-0005-0000-0000-000025000000}"/>
    <cellStyle name="40 % – Poudarek1 2" xfId="360" xr:uid="{BEC2E607-78D8-40F2-A74A-65FAAAC893C8}"/>
    <cellStyle name="40 % – Poudarek2 2" xfId="361" xr:uid="{B090EA31-F061-4883-A730-9BE2F29BA04F}"/>
    <cellStyle name="40 % – Poudarek3 2" xfId="362" xr:uid="{AB29477E-FC59-4556-ABE4-B449D0C8D19B}"/>
    <cellStyle name="40 % – Poudarek4 2" xfId="363" xr:uid="{8DCE21F9-BF65-4CFC-999C-AD2237160CDC}"/>
    <cellStyle name="40 % – Poudarek5 2" xfId="364" xr:uid="{A451F614-2E5F-4D88-ADE8-0AB333A541B4}"/>
    <cellStyle name="40 % – Poudarek6 2" xfId="365" xr:uid="{E05CF919-447F-4C1C-88A2-9BFE140C46A7}"/>
    <cellStyle name="40% - Accent1" xfId="366" xr:uid="{E7A5320B-EF98-4A7B-B2D7-F805AE35B511}"/>
    <cellStyle name="40% - Accent1 1" xfId="39" xr:uid="{00000000-0005-0000-0000-000026000000}"/>
    <cellStyle name="40% - Accent1 2" xfId="40" xr:uid="{00000000-0005-0000-0000-000027000000}"/>
    <cellStyle name="40% - Accent1 3" xfId="41" xr:uid="{00000000-0005-0000-0000-000028000000}"/>
    <cellStyle name="40% - Accent1 4" xfId="42" xr:uid="{00000000-0005-0000-0000-000029000000}"/>
    <cellStyle name="40% - Accent1 5" xfId="43" xr:uid="{00000000-0005-0000-0000-00002A000000}"/>
    <cellStyle name="40% - Accent1 6" xfId="44" xr:uid="{00000000-0005-0000-0000-00002B000000}"/>
    <cellStyle name="40% - Accent2" xfId="367" xr:uid="{09BBD47D-6F17-4BE1-85BE-DA718DC31443}"/>
    <cellStyle name="40% - Accent2 1" xfId="45" xr:uid="{00000000-0005-0000-0000-00002C000000}"/>
    <cellStyle name="40% - Accent2 2" xfId="46" xr:uid="{00000000-0005-0000-0000-00002D000000}"/>
    <cellStyle name="40% - Accent2 3" xfId="47" xr:uid="{00000000-0005-0000-0000-00002E000000}"/>
    <cellStyle name="40% - Accent2 4" xfId="48" xr:uid="{00000000-0005-0000-0000-00002F000000}"/>
    <cellStyle name="40% - Accent2 5" xfId="49" xr:uid="{00000000-0005-0000-0000-000030000000}"/>
    <cellStyle name="40% - Accent2 6" xfId="50" xr:uid="{00000000-0005-0000-0000-000031000000}"/>
    <cellStyle name="40% - Accent3" xfId="368" xr:uid="{1E0B110A-D618-42EA-9C68-675246EAC184}"/>
    <cellStyle name="40% - Accent3 1" xfId="51" xr:uid="{00000000-0005-0000-0000-000032000000}"/>
    <cellStyle name="40% - Accent3 2" xfId="52" xr:uid="{00000000-0005-0000-0000-000033000000}"/>
    <cellStyle name="40% - Accent3 3" xfId="53" xr:uid="{00000000-0005-0000-0000-000034000000}"/>
    <cellStyle name="40% - Accent3 4" xfId="54" xr:uid="{00000000-0005-0000-0000-000035000000}"/>
    <cellStyle name="40% - Accent3 5" xfId="55" xr:uid="{00000000-0005-0000-0000-000036000000}"/>
    <cellStyle name="40% - Accent3 6" xfId="56" xr:uid="{00000000-0005-0000-0000-000037000000}"/>
    <cellStyle name="40% - Accent4" xfId="369" xr:uid="{C0B4D69E-B540-4571-86B0-C29964CD3E27}"/>
    <cellStyle name="40% - Accent4 1" xfId="57" xr:uid="{00000000-0005-0000-0000-000038000000}"/>
    <cellStyle name="40% - Accent4 2" xfId="58" xr:uid="{00000000-0005-0000-0000-000039000000}"/>
    <cellStyle name="40% - Accent4 3" xfId="59" xr:uid="{00000000-0005-0000-0000-00003A000000}"/>
    <cellStyle name="40% - Accent4 4" xfId="60" xr:uid="{00000000-0005-0000-0000-00003B000000}"/>
    <cellStyle name="40% - Accent4 5" xfId="61" xr:uid="{00000000-0005-0000-0000-00003C000000}"/>
    <cellStyle name="40% - Accent4 6" xfId="62" xr:uid="{00000000-0005-0000-0000-00003D000000}"/>
    <cellStyle name="40% - Accent5" xfId="370" xr:uid="{7C1FECE0-3582-4688-9CB9-9CA79F210749}"/>
    <cellStyle name="40% - Accent5 1" xfId="63" xr:uid="{00000000-0005-0000-0000-00003E000000}"/>
    <cellStyle name="40% - Accent5 2" xfId="64" xr:uid="{00000000-0005-0000-0000-00003F000000}"/>
    <cellStyle name="40% - Accent5 3" xfId="65" xr:uid="{00000000-0005-0000-0000-000040000000}"/>
    <cellStyle name="40% - Accent5 4" xfId="66" xr:uid="{00000000-0005-0000-0000-000041000000}"/>
    <cellStyle name="40% - Accent5 5" xfId="67" xr:uid="{00000000-0005-0000-0000-000042000000}"/>
    <cellStyle name="40% - Accent5 6" xfId="68" xr:uid="{00000000-0005-0000-0000-000043000000}"/>
    <cellStyle name="40% - Accent6" xfId="371" xr:uid="{FC237297-2316-4861-9FC7-B090E6AE8CC8}"/>
    <cellStyle name="40% - Accent6 1" xfId="69" xr:uid="{00000000-0005-0000-0000-000044000000}"/>
    <cellStyle name="40% - Accent6 2" xfId="70" xr:uid="{00000000-0005-0000-0000-000045000000}"/>
    <cellStyle name="40% - Accent6 3" xfId="71" xr:uid="{00000000-0005-0000-0000-000046000000}"/>
    <cellStyle name="40% - Accent6 4" xfId="72" xr:uid="{00000000-0005-0000-0000-000047000000}"/>
    <cellStyle name="40% - Accent6 5" xfId="73" xr:uid="{00000000-0005-0000-0000-000048000000}"/>
    <cellStyle name="40% - Accent6 6" xfId="74" xr:uid="{00000000-0005-0000-0000-000049000000}"/>
    <cellStyle name="60 % – Poudarek1 2" xfId="372" xr:uid="{90EA00C8-C0B4-467A-9716-0B5E52873E5A}"/>
    <cellStyle name="60 % – Poudarek2 2" xfId="373" xr:uid="{0CA99503-5B13-46D4-AEEE-490B6CB835E1}"/>
    <cellStyle name="60 % – Poudarek3 2" xfId="374" xr:uid="{93AA51A4-4A86-4ECB-A93F-15B8C0FBD92C}"/>
    <cellStyle name="60 % – Poudarek4 2" xfId="375" xr:uid="{7C30F3C9-82C6-48EC-9C5F-D541063D9DDB}"/>
    <cellStyle name="60 % – Poudarek5 2" xfId="376" xr:uid="{AE95E0F0-A8CF-4E34-9F91-9BF36F34C5B6}"/>
    <cellStyle name="60 % – Poudarek6 2" xfId="377" xr:uid="{7F937392-43E9-4178-A059-21F80E0FADB3}"/>
    <cellStyle name="60% - Accent1" xfId="378" xr:uid="{0347A645-A146-44E8-AE35-F2976920A196}"/>
    <cellStyle name="60% - Accent1 1" xfId="75" xr:uid="{00000000-0005-0000-0000-00004A000000}"/>
    <cellStyle name="60% - Accent1 2" xfId="76" xr:uid="{00000000-0005-0000-0000-00004B000000}"/>
    <cellStyle name="60% - Accent1 3" xfId="77" xr:uid="{00000000-0005-0000-0000-00004C000000}"/>
    <cellStyle name="60% - Accent1 4" xfId="78" xr:uid="{00000000-0005-0000-0000-00004D000000}"/>
    <cellStyle name="60% - Accent1 5" xfId="79" xr:uid="{00000000-0005-0000-0000-00004E000000}"/>
    <cellStyle name="60% - Accent1 6" xfId="80" xr:uid="{00000000-0005-0000-0000-00004F000000}"/>
    <cellStyle name="60% - Accent2" xfId="379" xr:uid="{A9D9D0D2-D591-430C-8245-9FB8930E5BD9}"/>
    <cellStyle name="60% - Accent2 1" xfId="81" xr:uid="{00000000-0005-0000-0000-000050000000}"/>
    <cellStyle name="60% - Accent2 2" xfId="82" xr:uid="{00000000-0005-0000-0000-000051000000}"/>
    <cellStyle name="60% - Accent2 3" xfId="83" xr:uid="{00000000-0005-0000-0000-000052000000}"/>
    <cellStyle name="60% - Accent2 4" xfId="84" xr:uid="{00000000-0005-0000-0000-000053000000}"/>
    <cellStyle name="60% - Accent2 5" xfId="85" xr:uid="{00000000-0005-0000-0000-000054000000}"/>
    <cellStyle name="60% - Accent2 6" xfId="86" xr:uid="{00000000-0005-0000-0000-000055000000}"/>
    <cellStyle name="60% - Accent3" xfId="380" xr:uid="{F0C5C254-5533-4996-9584-6EFE491CA5AE}"/>
    <cellStyle name="60% - Accent3 1" xfId="87" xr:uid="{00000000-0005-0000-0000-000056000000}"/>
    <cellStyle name="60% - Accent3 2" xfId="88" xr:uid="{00000000-0005-0000-0000-000057000000}"/>
    <cellStyle name="60% - Accent3 3" xfId="89" xr:uid="{00000000-0005-0000-0000-000058000000}"/>
    <cellStyle name="60% - Accent3 4" xfId="90" xr:uid="{00000000-0005-0000-0000-000059000000}"/>
    <cellStyle name="60% - Accent3 5" xfId="91" xr:uid="{00000000-0005-0000-0000-00005A000000}"/>
    <cellStyle name="60% - Accent3 6" xfId="92" xr:uid="{00000000-0005-0000-0000-00005B000000}"/>
    <cellStyle name="60% - Accent4" xfId="381" xr:uid="{E36DF568-F4DD-4255-AB6F-F4A8E30D4309}"/>
    <cellStyle name="60% - Accent4 1" xfId="93" xr:uid="{00000000-0005-0000-0000-00005C000000}"/>
    <cellStyle name="60% - Accent4 2" xfId="94" xr:uid="{00000000-0005-0000-0000-00005D000000}"/>
    <cellStyle name="60% - Accent4 3" xfId="95" xr:uid="{00000000-0005-0000-0000-00005E000000}"/>
    <cellStyle name="60% - Accent4 4" xfId="96" xr:uid="{00000000-0005-0000-0000-00005F000000}"/>
    <cellStyle name="60% - Accent4 5" xfId="97" xr:uid="{00000000-0005-0000-0000-000060000000}"/>
    <cellStyle name="60% - Accent4 6" xfId="98" xr:uid="{00000000-0005-0000-0000-000061000000}"/>
    <cellStyle name="60% - Accent5" xfId="382" xr:uid="{3B11592A-F374-4692-8FCA-661736720AE2}"/>
    <cellStyle name="60% - Accent5 1" xfId="99" xr:uid="{00000000-0005-0000-0000-000062000000}"/>
    <cellStyle name="60% - Accent5 2" xfId="100" xr:uid="{00000000-0005-0000-0000-000063000000}"/>
    <cellStyle name="60% - Accent5 3" xfId="101" xr:uid="{00000000-0005-0000-0000-000064000000}"/>
    <cellStyle name="60% - Accent5 4" xfId="102" xr:uid="{00000000-0005-0000-0000-000065000000}"/>
    <cellStyle name="60% - Accent5 5" xfId="103" xr:uid="{00000000-0005-0000-0000-000066000000}"/>
    <cellStyle name="60% - Accent5 6" xfId="104" xr:uid="{00000000-0005-0000-0000-000067000000}"/>
    <cellStyle name="60% - Accent6" xfId="383" xr:uid="{9A125871-7731-45CA-941C-2C6757C300F0}"/>
    <cellStyle name="60% - Accent6 1" xfId="105" xr:uid="{00000000-0005-0000-0000-000068000000}"/>
    <cellStyle name="60% - Accent6 2" xfId="106" xr:uid="{00000000-0005-0000-0000-000069000000}"/>
    <cellStyle name="60% - Accent6 3" xfId="107" xr:uid="{00000000-0005-0000-0000-00006A000000}"/>
    <cellStyle name="60% - Accent6 4" xfId="108" xr:uid="{00000000-0005-0000-0000-00006B000000}"/>
    <cellStyle name="60% - Accent6 5" xfId="109" xr:uid="{00000000-0005-0000-0000-00006C000000}"/>
    <cellStyle name="60% - Accent6 6" xfId="110" xr:uid="{00000000-0005-0000-0000-00006D000000}"/>
    <cellStyle name="Accent1" xfId="111" xr:uid="{00000000-0005-0000-0000-00006E000000}"/>
    <cellStyle name="Accent1 1" xfId="112" xr:uid="{00000000-0005-0000-0000-00006F000000}"/>
    <cellStyle name="Accent1 2" xfId="113" xr:uid="{00000000-0005-0000-0000-000070000000}"/>
    <cellStyle name="Accent1 3" xfId="114" xr:uid="{00000000-0005-0000-0000-000071000000}"/>
    <cellStyle name="Accent1 4" xfId="115" xr:uid="{00000000-0005-0000-0000-000072000000}"/>
    <cellStyle name="Accent1 5" xfId="116" xr:uid="{00000000-0005-0000-0000-000073000000}"/>
    <cellStyle name="Accent1 6" xfId="117" xr:uid="{00000000-0005-0000-0000-000074000000}"/>
    <cellStyle name="Accent1 7" xfId="118" xr:uid="{00000000-0005-0000-0000-000075000000}"/>
    <cellStyle name="Accent2" xfId="119" xr:uid="{00000000-0005-0000-0000-000076000000}"/>
    <cellStyle name="Accent2 1" xfId="120" xr:uid="{00000000-0005-0000-0000-000077000000}"/>
    <cellStyle name="Accent2 2" xfId="121" xr:uid="{00000000-0005-0000-0000-000078000000}"/>
    <cellStyle name="Accent2 3" xfId="122" xr:uid="{00000000-0005-0000-0000-000079000000}"/>
    <cellStyle name="Accent2 4" xfId="123" xr:uid="{00000000-0005-0000-0000-00007A000000}"/>
    <cellStyle name="Accent2 5" xfId="124" xr:uid="{00000000-0005-0000-0000-00007B000000}"/>
    <cellStyle name="Accent2 6" xfId="125" xr:uid="{00000000-0005-0000-0000-00007C000000}"/>
    <cellStyle name="Accent2 7" xfId="126" xr:uid="{00000000-0005-0000-0000-00007D000000}"/>
    <cellStyle name="Accent3" xfId="127" xr:uid="{00000000-0005-0000-0000-00007E000000}"/>
    <cellStyle name="Accent3 1" xfId="128" xr:uid="{00000000-0005-0000-0000-00007F000000}"/>
    <cellStyle name="Accent3 2" xfId="129" xr:uid="{00000000-0005-0000-0000-000080000000}"/>
    <cellStyle name="Accent3 3" xfId="130" xr:uid="{00000000-0005-0000-0000-000081000000}"/>
    <cellStyle name="Accent3 4" xfId="131" xr:uid="{00000000-0005-0000-0000-000082000000}"/>
    <cellStyle name="Accent3 5" xfId="132" xr:uid="{00000000-0005-0000-0000-000083000000}"/>
    <cellStyle name="Accent3 6" xfId="133" xr:uid="{00000000-0005-0000-0000-000084000000}"/>
    <cellStyle name="Accent3 7" xfId="134" xr:uid="{00000000-0005-0000-0000-000085000000}"/>
    <cellStyle name="Accent4" xfId="135" xr:uid="{00000000-0005-0000-0000-000086000000}"/>
    <cellStyle name="Accent4 1" xfId="136" xr:uid="{00000000-0005-0000-0000-000087000000}"/>
    <cellStyle name="Accent4 2" xfId="137" xr:uid="{00000000-0005-0000-0000-000088000000}"/>
    <cellStyle name="Accent4 3" xfId="138" xr:uid="{00000000-0005-0000-0000-000089000000}"/>
    <cellStyle name="Accent4 4" xfId="139" xr:uid="{00000000-0005-0000-0000-00008A000000}"/>
    <cellStyle name="Accent4 5" xfId="140" xr:uid="{00000000-0005-0000-0000-00008B000000}"/>
    <cellStyle name="Accent4 6" xfId="141" xr:uid="{00000000-0005-0000-0000-00008C000000}"/>
    <cellStyle name="Accent4 7" xfId="142" xr:uid="{00000000-0005-0000-0000-00008D000000}"/>
    <cellStyle name="Accent5" xfId="143" xr:uid="{00000000-0005-0000-0000-00008E000000}"/>
    <cellStyle name="Accent5 1" xfId="144" xr:uid="{00000000-0005-0000-0000-00008F000000}"/>
    <cellStyle name="Accent5 2" xfId="145" xr:uid="{00000000-0005-0000-0000-000090000000}"/>
    <cellStyle name="Accent5 3" xfId="146" xr:uid="{00000000-0005-0000-0000-000091000000}"/>
    <cellStyle name="Accent5 4" xfId="147" xr:uid="{00000000-0005-0000-0000-000092000000}"/>
    <cellStyle name="Accent5 5" xfId="148" xr:uid="{00000000-0005-0000-0000-000093000000}"/>
    <cellStyle name="Accent5 6" xfId="149" xr:uid="{00000000-0005-0000-0000-000094000000}"/>
    <cellStyle name="Accent5 7" xfId="150" xr:uid="{00000000-0005-0000-0000-000095000000}"/>
    <cellStyle name="Accent6" xfId="151" xr:uid="{00000000-0005-0000-0000-000096000000}"/>
    <cellStyle name="Accent6 1" xfId="152" xr:uid="{00000000-0005-0000-0000-000097000000}"/>
    <cellStyle name="Accent6 2" xfId="153" xr:uid="{00000000-0005-0000-0000-000098000000}"/>
    <cellStyle name="Accent6 3" xfId="154" xr:uid="{00000000-0005-0000-0000-000099000000}"/>
    <cellStyle name="Accent6 4" xfId="155" xr:uid="{00000000-0005-0000-0000-00009A000000}"/>
    <cellStyle name="Accent6 5" xfId="156" xr:uid="{00000000-0005-0000-0000-00009B000000}"/>
    <cellStyle name="Accent6 6" xfId="157" xr:uid="{00000000-0005-0000-0000-00009C000000}"/>
    <cellStyle name="Accent6 7" xfId="158" xr:uid="{00000000-0005-0000-0000-00009D000000}"/>
    <cellStyle name="Bad 1" xfId="159" xr:uid="{00000000-0005-0000-0000-00009E000000}"/>
    <cellStyle name="Bad 2" xfId="160" xr:uid="{00000000-0005-0000-0000-00009F000000}"/>
    <cellStyle name="Bad 3" xfId="161" xr:uid="{00000000-0005-0000-0000-0000A0000000}"/>
    <cellStyle name="Bad 4" xfId="162" xr:uid="{00000000-0005-0000-0000-0000A1000000}"/>
    <cellStyle name="Bad 5" xfId="163" xr:uid="{00000000-0005-0000-0000-0000A2000000}"/>
    <cellStyle name="Bad 6" xfId="164" xr:uid="{00000000-0005-0000-0000-0000A3000000}"/>
    <cellStyle name="Bad 7" xfId="165" xr:uid="{00000000-0005-0000-0000-0000A4000000}"/>
    <cellStyle name="Bad 8" xfId="166" xr:uid="{00000000-0005-0000-0000-0000A5000000}"/>
    <cellStyle name="Calculation" xfId="167" xr:uid="{00000000-0005-0000-0000-0000A6000000}"/>
    <cellStyle name="Calculation 1" xfId="168" xr:uid="{00000000-0005-0000-0000-0000A7000000}"/>
    <cellStyle name="Calculation 2" xfId="169" xr:uid="{00000000-0005-0000-0000-0000A8000000}"/>
    <cellStyle name="Calculation 3" xfId="170" xr:uid="{00000000-0005-0000-0000-0000A9000000}"/>
    <cellStyle name="Calculation 4" xfId="171" xr:uid="{00000000-0005-0000-0000-0000AA000000}"/>
    <cellStyle name="Calculation 5" xfId="172" xr:uid="{00000000-0005-0000-0000-0000AB000000}"/>
    <cellStyle name="Calculation 6" xfId="173" xr:uid="{00000000-0005-0000-0000-0000AC000000}"/>
    <cellStyle name="Calculation 7" xfId="174" xr:uid="{00000000-0005-0000-0000-0000AD000000}"/>
    <cellStyle name="cena" xfId="175" xr:uid="{00000000-0005-0000-0000-0000AE000000}"/>
    <cellStyle name="Check Cell" xfId="176" xr:uid="{00000000-0005-0000-0000-0000AF000000}"/>
    <cellStyle name="Check Cell 1" xfId="177" xr:uid="{00000000-0005-0000-0000-0000B0000000}"/>
    <cellStyle name="Check Cell 2" xfId="178" xr:uid="{00000000-0005-0000-0000-0000B1000000}"/>
    <cellStyle name="Check Cell 3" xfId="179" xr:uid="{00000000-0005-0000-0000-0000B2000000}"/>
    <cellStyle name="Check Cell 4" xfId="180" xr:uid="{00000000-0005-0000-0000-0000B3000000}"/>
    <cellStyle name="Check Cell 5" xfId="181" xr:uid="{00000000-0005-0000-0000-0000B4000000}"/>
    <cellStyle name="Check Cell 6" xfId="182" xr:uid="{00000000-0005-0000-0000-0000B5000000}"/>
    <cellStyle name="Check Cell 7" xfId="183" xr:uid="{00000000-0005-0000-0000-0000B6000000}"/>
    <cellStyle name="Comma 2" xfId="384" xr:uid="{99BB9DB3-684D-4A2B-A9A1-2299F504BE4A}"/>
    <cellStyle name="Comma0" xfId="184" xr:uid="{00000000-0005-0000-0000-0000B7000000}"/>
    <cellStyle name="Default" xfId="409" xr:uid="{C2FF2E8C-E625-47AB-A5A6-29DBBFBA0242}"/>
    <cellStyle name="Dobro 2" xfId="385" xr:uid="{E1116671-BBEC-47D7-898C-F5200BDCA950}"/>
    <cellStyle name="Element-delo" xfId="185" xr:uid="{00000000-0005-0000-0000-0000B8000000}"/>
    <cellStyle name="Explanatory Text" xfId="186" xr:uid="{00000000-0005-0000-0000-0000B9000000}"/>
    <cellStyle name="Explanatory Text 1" xfId="187" xr:uid="{00000000-0005-0000-0000-0000BA000000}"/>
    <cellStyle name="Explanatory Text 2" xfId="188" xr:uid="{00000000-0005-0000-0000-0000BB000000}"/>
    <cellStyle name="Explanatory Text 3" xfId="189" xr:uid="{00000000-0005-0000-0000-0000BC000000}"/>
    <cellStyle name="Explanatory Text 4" xfId="190" xr:uid="{00000000-0005-0000-0000-0000BD000000}"/>
    <cellStyle name="Explanatory Text 5" xfId="191" xr:uid="{00000000-0005-0000-0000-0000BE000000}"/>
    <cellStyle name="Explanatory Text 6" xfId="192" xr:uid="{00000000-0005-0000-0000-0000BF000000}"/>
    <cellStyle name="Explanatory Text 7" xfId="193" xr:uid="{00000000-0005-0000-0000-0000C0000000}"/>
    <cellStyle name="Good" xfId="386" xr:uid="{05C0D37E-700C-42D4-B8F3-E5E4F38BC3C4}"/>
    <cellStyle name="Good 1" xfId="194" xr:uid="{00000000-0005-0000-0000-0000C1000000}"/>
    <cellStyle name="Good 2" xfId="195" xr:uid="{00000000-0005-0000-0000-0000C2000000}"/>
    <cellStyle name="Good 3" xfId="196" xr:uid="{00000000-0005-0000-0000-0000C3000000}"/>
    <cellStyle name="Good 4" xfId="197" xr:uid="{00000000-0005-0000-0000-0000C4000000}"/>
    <cellStyle name="Good 5" xfId="198" xr:uid="{00000000-0005-0000-0000-0000C5000000}"/>
    <cellStyle name="Good 6" xfId="199" xr:uid="{00000000-0005-0000-0000-0000C6000000}"/>
    <cellStyle name="Good 7" xfId="200" xr:uid="{00000000-0005-0000-0000-0000C7000000}"/>
    <cellStyle name="Heading 1 1" xfId="201" xr:uid="{00000000-0005-0000-0000-0000C8000000}"/>
    <cellStyle name="Heading 1 2" xfId="202" xr:uid="{00000000-0005-0000-0000-0000C9000000}"/>
    <cellStyle name="Heading 1 3" xfId="203" xr:uid="{00000000-0005-0000-0000-0000CA000000}"/>
    <cellStyle name="Heading 1 4" xfId="204" xr:uid="{00000000-0005-0000-0000-0000CB000000}"/>
    <cellStyle name="Heading 1 5" xfId="205" xr:uid="{00000000-0005-0000-0000-0000CC000000}"/>
    <cellStyle name="Heading 1 6" xfId="206" xr:uid="{00000000-0005-0000-0000-0000CD000000}"/>
    <cellStyle name="Heading 1 7" xfId="207" xr:uid="{00000000-0005-0000-0000-0000CE000000}"/>
    <cellStyle name="Heading 1 8" xfId="208" xr:uid="{00000000-0005-0000-0000-0000CF000000}"/>
    <cellStyle name="Heading 2 1" xfId="209" xr:uid="{00000000-0005-0000-0000-0000D0000000}"/>
    <cellStyle name="Heading 2 2" xfId="210" xr:uid="{00000000-0005-0000-0000-0000D1000000}"/>
    <cellStyle name="Heading 2 3" xfId="211" xr:uid="{00000000-0005-0000-0000-0000D2000000}"/>
    <cellStyle name="Heading 2 4" xfId="212" xr:uid="{00000000-0005-0000-0000-0000D3000000}"/>
    <cellStyle name="Heading 2 5" xfId="213" xr:uid="{00000000-0005-0000-0000-0000D4000000}"/>
    <cellStyle name="Heading 2 6" xfId="214" xr:uid="{00000000-0005-0000-0000-0000D5000000}"/>
    <cellStyle name="Heading 2 7" xfId="215" xr:uid="{00000000-0005-0000-0000-0000D6000000}"/>
    <cellStyle name="Heading 2 8" xfId="216" xr:uid="{00000000-0005-0000-0000-0000D7000000}"/>
    <cellStyle name="Heading 3" xfId="217" xr:uid="{00000000-0005-0000-0000-0000D8000000}"/>
    <cellStyle name="Heading 3 1" xfId="218" xr:uid="{00000000-0005-0000-0000-0000D9000000}"/>
    <cellStyle name="Heading 3 2" xfId="219" xr:uid="{00000000-0005-0000-0000-0000DA000000}"/>
    <cellStyle name="Heading 3 3" xfId="220" xr:uid="{00000000-0005-0000-0000-0000DB000000}"/>
    <cellStyle name="Heading 3 4" xfId="221" xr:uid="{00000000-0005-0000-0000-0000DC000000}"/>
    <cellStyle name="Heading 3 5" xfId="222" xr:uid="{00000000-0005-0000-0000-0000DD000000}"/>
    <cellStyle name="Heading 3 6" xfId="223" xr:uid="{00000000-0005-0000-0000-0000DE000000}"/>
    <cellStyle name="Heading 3 7" xfId="224" xr:uid="{00000000-0005-0000-0000-0000DF000000}"/>
    <cellStyle name="Heading 4" xfId="225" xr:uid="{00000000-0005-0000-0000-0000E0000000}"/>
    <cellStyle name="Heading 4 1" xfId="226" xr:uid="{00000000-0005-0000-0000-0000E1000000}"/>
    <cellStyle name="Heading 4 2" xfId="227" xr:uid="{00000000-0005-0000-0000-0000E2000000}"/>
    <cellStyle name="Heading 4 3" xfId="228" xr:uid="{00000000-0005-0000-0000-0000E3000000}"/>
    <cellStyle name="Heading 4 4" xfId="229" xr:uid="{00000000-0005-0000-0000-0000E4000000}"/>
    <cellStyle name="Heading 4 5" xfId="230" xr:uid="{00000000-0005-0000-0000-0000E5000000}"/>
    <cellStyle name="Heading 4 6" xfId="231" xr:uid="{00000000-0005-0000-0000-0000E6000000}"/>
    <cellStyle name="Heading 4 7" xfId="232" xr:uid="{00000000-0005-0000-0000-0000E7000000}"/>
    <cellStyle name="Input" xfId="233" xr:uid="{00000000-0005-0000-0000-0000E8000000}"/>
    <cellStyle name="Input 1" xfId="234" xr:uid="{00000000-0005-0000-0000-0000E9000000}"/>
    <cellStyle name="Input 2" xfId="235" xr:uid="{00000000-0005-0000-0000-0000EA000000}"/>
    <cellStyle name="Input 3" xfId="236" xr:uid="{00000000-0005-0000-0000-0000EB000000}"/>
    <cellStyle name="Input 4" xfId="237" xr:uid="{00000000-0005-0000-0000-0000EC000000}"/>
    <cellStyle name="Input 5" xfId="238" xr:uid="{00000000-0005-0000-0000-0000ED000000}"/>
    <cellStyle name="Input 6" xfId="239" xr:uid="{00000000-0005-0000-0000-0000EE000000}"/>
    <cellStyle name="Input 7" xfId="240" xr:uid="{00000000-0005-0000-0000-0000EF000000}"/>
    <cellStyle name="Izhod 2" xfId="387" xr:uid="{C99CFB62-A0A6-4B3C-854B-4451D9D6A2CD}"/>
    <cellStyle name="količina" xfId="241" xr:uid="{00000000-0005-0000-0000-0000F0000000}"/>
    <cellStyle name="Linked Cell" xfId="242" xr:uid="{00000000-0005-0000-0000-0000F1000000}"/>
    <cellStyle name="Linked Cell 1" xfId="243" xr:uid="{00000000-0005-0000-0000-0000F2000000}"/>
    <cellStyle name="Linked Cell 2" xfId="244" xr:uid="{00000000-0005-0000-0000-0000F3000000}"/>
    <cellStyle name="Linked Cell 3" xfId="245" xr:uid="{00000000-0005-0000-0000-0000F4000000}"/>
    <cellStyle name="Linked Cell 4" xfId="246" xr:uid="{00000000-0005-0000-0000-0000F5000000}"/>
    <cellStyle name="Linked Cell 5" xfId="247" xr:uid="{00000000-0005-0000-0000-0000F6000000}"/>
    <cellStyle name="Linked Cell 6" xfId="248" xr:uid="{00000000-0005-0000-0000-0000F7000000}"/>
    <cellStyle name="Naslov 1 1" xfId="249" xr:uid="{00000000-0005-0000-0000-0000F8000000}"/>
    <cellStyle name="Naslov 1 1 1" xfId="250" xr:uid="{00000000-0005-0000-0000-0000F9000000}"/>
    <cellStyle name="Naslov 5" xfId="388" xr:uid="{BD277B5C-5B8B-47DC-9AAF-128507D98CF5}"/>
    <cellStyle name="Naslov del" xfId="251" xr:uid="{00000000-0005-0000-0000-0000FA000000}"/>
    <cellStyle name="Naslov del 1" xfId="252" xr:uid="{00000000-0005-0000-0000-0000FB000000}"/>
    <cellStyle name="Naslov del 2" xfId="253" xr:uid="{00000000-0005-0000-0000-0000FC000000}"/>
    <cellStyle name="Naslov del 3" xfId="254" xr:uid="{00000000-0005-0000-0000-0000FD000000}"/>
    <cellStyle name="Naslov del 4" xfId="255" xr:uid="{00000000-0005-0000-0000-0000FE000000}"/>
    <cellStyle name="Naslov del 5" xfId="256" xr:uid="{00000000-0005-0000-0000-0000FF000000}"/>
    <cellStyle name="Naslov del 6" xfId="257" xr:uid="{00000000-0005-0000-0000-000000010000}"/>
    <cellStyle name="nASLOV PROSTOROV" xfId="258" xr:uid="{00000000-0005-0000-0000-000001010000}"/>
    <cellStyle name="nASLOV PROSTOROV 1" xfId="259" xr:uid="{00000000-0005-0000-0000-000002010000}"/>
    <cellStyle name="nASLOV PROSTOROV 2" xfId="260" xr:uid="{00000000-0005-0000-0000-000003010000}"/>
    <cellStyle name="nASLOV PROSTOROV 3" xfId="261" xr:uid="{00000000-0005-0000-0000-000004010000}"/>
    <cellStyle name="nASLOV PROSTOROV 4" xfId="262" xr:uid="{00000000-0005-0000-0000-000005010000}"/>
    <cellStyle name="nASLOV PROSTOROV 5" xfId="263" xr:uid="{00000000-0005-0000-0000-000006010000}"/>
    <cellStyle name="nASLOV PROSTOROV 6" xfId="264" xr:uid="{00000000-0005-0000-0000-000007010000}"/>
    <cellStyle name="Navadno 2" xfId="265" xr:uid="{00000000-0005-0000-0000-000008010000}"/>
    <cellStyle name="Navadno 2 2" xfId="266" xr:uid="{00000000-0005-0000-0000-000009010000}"/>
    <cellStyle name="Navadno 2 2 2" xfId="267" xr:uid="{00000000-0005-0000-0000-00000A010000}"/>
    <cellStyle name="Navadno 2 3" xfId="268" xr:uid="{00000000-0005-0000-0000-00000B010000}"/>
    <cellStyle name="Navadno 2 4" xfId="269" xr:uid="{00000000-0005-0000-0000-00000C010000}"/>
    <cellStyle name="Navadno 2 5" xfId="389" xr:uid="{7826B0B9-6ECE-4F92-AF97-074CB545279D}"/>
    <cellStyle name="Navadno 3" xfId="270" xr:uid="{00000000-0005-0000-0000-00000D010000}"/>
    <cellStyle name="Navadno 3 2" xfId="390" xr:uid="{01A77A26-6367-49CE-ACD0-94AC0211EB95}"/>
    <cellStyle name="Navadno 4" xfId="271" xr:uid="{00000000-0005-0000-0000-00000E010000}"/>
    <cellStyle name="Navadno 4 2" xfId="272" xr:uid="{00000000-0005-0000-0000-00000F010000}"/>
    <cellStyle name="Navadno 4 3" xfId="273" xr:uid="{00000000-0005-0000-0000-000010010000}"/>
    <cellStyle name="Navadno 5" xfId="274" xr:uid="{00000000-0005-0000-0000-000011010000}"/>
    <cellStyle name="Navadno 5 2" xfId="275" xr:uid="{00000000-0005-0000-0000-000012010000}"/>
    <cellStyle name="Navadno 5 3" xfId="276" xr:uid="{00000000-0005-0000-0000-000013010000}"/>
    <cellStyle name="Navadno 6" xfId="277" xr:uid="{00000000-0005-0000-0000-000014010000}"/>
    <cellStyle name="Navadno 6 2" xfId="278" xr:uid="{00000000-0005-0000-0000-000015010000}"/>
    <cellStyle name="Navadno 6 3" xfId="279" xr:uid="{00000000-0005-0000-0000-000016010000}"/>
    <cellStyle name="Navadno 7" xfId="280" xr:uid="{00000000-0005-0000-0000-000017010000}"/>
    <cellStyle name="Navadno 8" xfId="281" xr:uid="{00000000-0005-0000-0000-000018010000}"/>
    <cellStyle name="Navadno 9" xfId="408" xr:uid="{05E9E0AE-1A0F-4310-9B57-33A9D0C751C6}"/>
    <cellStyle name="Neutral 1" xfId="282" xr:uid="{00000000-0005-0000-0000-000019010000}"/>
    <cellStyle name="Neutral 2" xfId="283" xr:uid="{00000000-0005-0000-0000-00001A010000}"/>
    <cellStyle name="Neutral 3" xfId="284" xr:uid="{00000000-0005-0000-0000-00001B010000}"/>
    <cellStyle name="Neutral 4" xfId="285" xr:uid="{00000000-0005-0000-0000-00001C010000}"/>
    <cellStyle name="Neutral 5" xfId="286" xr:uid="{00000000-0005-0000-0000-00001D010000}"/>
    <cellStyle name="Neutral 6" xfId="287" xr:uid="{00000000-0005-0000-0000-00001E010000}"/>
    <cellStyle name="Neutral 7" xfId="288" xr:uid="{00000000-0005-0000-0000-00001F010000}"/>
    <cellStyle name="Neutral 8" xfId="289" xr:uid="{00000000-0005-0000-0000-000020010000}"/>
    <cellStyle name="Normal" xfId="0" builtinId="0"/>
    <cellStyle name="Normal 11" xfId="290" xr:uid="{00000000-0005-0000-0000-000022010000}"/>
    <cellStyle name="Normal 2" xfId="391" xr:uid="{B5A9B2CB-A74F-48EF-943D-974BA2D0E4EA}"/>
    <cellStyle name="Normal 2 2" xfId="407" xr:uid="{9C2A3EE3-F350-41EF-A014-C341747B1CC6}"/>
    <cellStyle name="Normal 3 2" xfId="392" xr:uid="{5E529E05-F25A-42A1-9FB2-1799B5D4BC4B}"/>
    <cellStyle name="Normal 43" xfId="393" xr:uid="{EA7B78DE-4FD0-471A-A4B3-02F83641A4E9}"/>
    <cellStyle name="Normal 44" xfId="394" xr:uid="{E32B1BF1-A7F6-4AEA-9FC4-09279E98FA81}"/>
    <cellStyle name="Normal 45" xfId="395" xr:uid="{A76995AB-8FDF-4840-AB7E-75C0B40E3B4C}"/>
    <cellStyle name="Normal 46" xfId="396" xr:uid="{BFDFABEA-98D2-44C4-8EB4-9D113FD84ADA}"/>
    <cellStyle name="Normal 47" xfId="397" xr:uid="{10BCB7AB-8513-49B0-9471-1AD27F271024}"/>
    <cellStyle name="Normal 48" xfId="398" xr:uid="{C28B3B27-68A8-439E-B342-A2A78A82684E}"/>
    <cellStyle name="Normalno 16" xfId="399" xr:uid="{6C62168D-CCF4-4C8D-9E3E-CE489938D7CB}"/>
    <cellStyle name="Note 1" xfId="291" xr:uid="{00000000-0005-0000-0000-000023010000}"/>
    <cellStyle name="Note 2" xfId="292" xr:uid="{00000000-0005-0000-0000-000024010000}"/>
    <cellStyle name="Note 3" xfId="293" xr:uid="{00000000-0005-0000-0000-000025010000}"/>
    <cellStyle name="Note 4" xfId="294" xr:uid="{00000000-0005-0000-0000-000026010000}"/>
    <cellStyle name="Note 5" xfId="295" xr:uid="{00000000-0005-0000-0000-000027010000}"/>
    <cellStyle name="Note 6" xfId="296" xr:uid="{00000000-0005-0000-0000-000028010000}"/>
    <cellStyle name="Note 7" xfId="297" xr:uid="{00000000-0005-0000-0000-000029010000}"/>
    <cellStyle name="Note 8" xfId="298" xr:uid="{00000000-0005-0000-0000-00002A010000}"/>
    <cellStyle name="Odstotek 2" xfId="400" xr:uid="{274DDBD4-265F-4A62-890B-7C61121478ED}"/>
    <cellStyle name="opis" xfId="299" xr:uid="{00000000-0005-0000-0000-00002B010000}"/>
    <cellStyle name="Opozorilo 2" xfId="401" xr:uid="{1B19C0B9-F7AE-4F6B-B3BB-3096041E22D7}"/>
    <cellStyle name="Output" xfId="402" xr:uid="{29C4CFDB-1028-4790-B17C-6DC0AC8491F7}"/>
    <cellStyle name="Output 1" xfId="300" xr:uid="{00000000-0005-0000-0000-00002C010000}"/>
    <cellStyle name="Output 2" xfId="301" xr:uid="{00000000-0005-0000-0000-00002D010000}"/>
    <cellStyle name="Output 3" xfId="302" xr:uid="{00000000-0005-0000-0000-00002E010000}"/>
    <cellStyle name="Output 4" xfId="303" xr:uid="{00000000-0005-0000-0000-00002F010000}"/>
    <cellStyle name="Output 5" xfId="304" xr:uid="{00000000-0005-0000-0000-000030010000}"/>
    <cellStyle name="Output 6" xfId="305" xr:uid="{00000000-0005-0000-0000-000031010000}"/>
    <cellStyle name="oznaka vrstice" xfId="306" xr:uid="{00000000-0005-0000-0000-000032010000}"/>
    <cellStyle name="Percent" xfId="307" builtinId="5"/>
    <cellStyle name="PRVA VRSTA Element delo 2" xfId="308" xr:uid="{00000000-0005-0000-0000-000034010000}"/>
    <cellStyle name="PRVA VRSTA Element delo_Kolektor Koling_Unichem Logatec_požar,plin_331" xfId="309" xr:uid="{00000000-0005-0000-0000-000035010000}"/>
    <cellStyle name="Skupaj" xfId="310" xr:uid="{00000000-0005-0000-0000-000036010000}"/>
    <cellStyle name="Skupaj 1" xfId="311" xr:uid="{00000000-0005-0000-0000-000037010000}"/>
    <cellStyle name="Skupaj 2" xfId="312" xr:uid="{00000000-0005-0000-0000-000038010000}"/>
    <cellStyle name="Skupaj 3" xfId="313" xr:uid="{00000000-0005-0000-0000-000039010000}"/>
    <cellStyle name="Skupaj 4" xfId="314" xr:uid="{00000000-0005-0000-0000-00003A010000}"/>
    <cellStyle name="Skupaj 5" xfId="315" xr:uid="{00000000-0005-0000-0000-00003B010000}"/>
    <cellStyle name="Skupaj 6" xfId="316" xr:uid="{00000000-0005-0000-0000-00003C010000}"/>
    <cellStyle name="Slog 1" xfId="317" xr:uid="{00000000-0005-0000-0000-00003D010000}"/>
    <cellStyle name="Slog 1 2" xfId="318" xr:uid="{00000000-0005-0000-0000-00003E010000}"/>
    <cellStyle name="Style 1" xfId="403" xr:uid="{5F3FF482-F289-4019-99E8-0B93DE4D1BE1}"/>
    <cellStyle name="Title" xfId="404" xr:uid="{83B0ABE2-A2B6-4A7A-8945-76F114CFFCA4}"/>
    <cellStyle name="Title 1" xfId="319" xr:uid="{00000000-0005-0000-0000-00003F010000}"/>
    <cellStyle name="Title 2" xfId="320" xr:uid="{00000000-0005-0000-0000-000040010000}"/>
    <cellStyle name="Title 3" xfId="321" xr:uid="{00000000-0005-0000-0000-000041010000}"/>
    <cellStyle name="Title 4" xfId="322" xr:uid="{00000000-0005-0000-0000-000042010000}"/>
    <cellStyle name="Title 5" xfId="323" xr:uid="{00000000-0005-0000-0000-000043010000}"/>
    <cellStyle name="Title 6" xfId="324" xr:uid="{00000000-0005-0000-0000-000044010000}"/>
    <cellStyle name="Total" xfId="325" xr:uid="{00000000-0005-0000-0000-000045010000}"/>
    <cellStyle name="Total 1" xfId="326" xr:uid="{00000000-0005-0000-0000-000046010000}"/>
    <cellStyle name="Total 2" xfId="327" xr:uid="{00000000-0005-0000-0000-000047010000}"/>
    <cellStyle name="Total 3" xfId="328" xr:uid="{00000000-0005-0000-0000-000048010000}"/>
    <cellStyle name="Total 4" xfId="329" xr:uid="{00000000-0005-0000-0000-000049010000}"/>
    <cellStyle name="Total 5" xfId="330" xr:uid="{00000000-0005-0000-0000-00004A010000}"/>
    <cellStyle name="Total 6" xfId="331" xr:uid="{00000000-0005-0000-0000-00004B010000}"/>
    <cellStyle name="Total 7" xfId="332" xr:uid="{00000000-0005-0000-0000-00004C010000}"/>
    <cellStyle name="Valuta 2" xfId="333" xr:uid="{00000000-0005-0000-0000-00004D010000}"/>
    <cellStyle name="Valuta 2 1" xfId="334" xr:uid="{00000000-0005-0000-0000-00004E010000}"/>
    <cellStyle name="Valuta 2 2" xfId="335" xr:uid="{00000000-0005-0000-0000-00004F010000}"/>
    <cellStyle name="Valuta 2 3" xfId="336" xr:uid="{00000000-0005-0000-0000-000050010000}"/>
    <cellStyle name="Valuta 2 4" xfId="337" xr:uid="{00000000-0005-0000-0000-000051010000}"/>
    <cellStyle name="Valuta 2 5" xfId="338" xr:uid="{00000000-0005-0000-0000-000052010000}"/>
    <cellStyle name="Valuta 2 6" xfId="339" xr:uid="{00000000-0005-0000-0000-000053010000}"/>
    <cellStyle name="Vejica 2" xfId="340" xr:uid="{00000000-0005-0000-0000-000054010000}"/>
    <cellStyle name="Vejica 2 2" xfId="405" xr:uid="{3568C32A-2FB4-4C15-ACF7-114B5BFDE3D3}"/>
    <cellStyle name="Vejica 3" xfId="341" xr:uid="{00000000-0005-0000-0000-000055010000}"/>
    <cellStyle name="Warning Text" xfId="406" xr:uid="{A467F1D3-82EE-44A1-B368-AA8194BEC2DF}"/>
    <cellStyle name="Warning Text 1" xfId="342" xr:uid="{00000000-0005-0000-0000-000056010000}"/>
    <cellStyle name="Warning Text 2" xfId="343" xr:uid="{00000000-0005-0000-0000-000057010000}"/>
    <cellStyle name="Warning Text 3" xfId="344" xr:uid="{00000000-0005-0000-0000-000058010000}"/>
    <cellStyle name="Warning Text 4" xfId="345" xr:uid="{00000000-0005-0000-0000-000059010000}"/>
    <cellStyle name="Warning Text 5" xfId="346" xr:uid="{00000000-0005-0000-0000-00005A010000}"/>
    <cellStyle name="Warning Text 6" xfId="347" xr:uid="{00000000-0005-0000-0000-00005B010000}"/>
  </cellStyles>
  <dxfs count="99">
    <dxf>
      <font>
        <b val="0"/>
        <condense val="0"/>
        <extend val="0"/>
        <color indexed="10"/>
      </font>
    </dxf>
    <dxf>
      <font>
        <b val="0"/>
        <condense val="0"/>
        <extend val="0"/>
        <color indexed="9"/>
      </font>
    </dxf>
    <dxf>
      <font>
        <b val="0"/>
        <condense val="0"/>
        <extend val="0"/>
        <color indexed="22"/>
      </font>
      <fill>
        <patternFill patternType="solid">
          <fgColor indexed="47"/>
          <bgColor indexed="22"/>
        </patternFill>
      </fill>
    </dxf>
    <dxf>
      <font>
        <b val="0"/>
        <condense val="0"/>
        <extend val="0"/>
        <color indexed="8"/>
      </font>
    </dxf>
    <dxf>
      <font>
        <b val="0"/>
        <condense val="0"/>
        <extend val="0"/>
        <color indexed="10"/>
      </font>
    </dxf>
    <dxf>
      <font>
        <b val="0"/>
        <condense val="0"/>
        <extend val="0"/>
        <color indexed="10"/>
      </font>
    </dxf>
    <dxf>
      <font>
        <b val="0"/>
        <condense val="0"/>
        <extend val="0"/>
        <color indexed="10"/>
      </font>
    </dxf>
    <dxf>
      <font>
        <b val="0"/>
        <condense val="0"/>
        <extend val="0"/>
        <color indexed="9"/>
      </font>
    </dxf>
    <dxf>
      <font>
        <b val="0"/>
        <condense val="0"/>
        <extend val="0"/>
        <color indexed="22"/>
      </font>
      <fill>
        <patternFill patternType="solid">
          <fgColor indexed="47"/>
          <bgColor indexed="22"/>
        </patternFill>
      </fill>
    </dxf>
    <dxf>
      <font>
        <b val="0"/>
        <condense val="0"/>
        <extend val="0"/>
        <color indexed="10"/>
      </font>
    </dxf>
    <dxf>
      <font>
        <b val="0"/>
        <condense val="0"/>
        <extend val="0"/>
        <color indexed="9"/>
      </font>
    </dxf>
    <dxf>
      <font>
        <b val="0"/>
        <condense val="0"/>
        <extend val="0"/>
        <color indexed="22"/>
      </font>
      <fill>
        <patternFill patternType="solid">
          <fgColor indexed="47"/>
          <bgColor indexed="22"/>
        </patternFill>
      </fill>
    </dxf>
    <dxf>
      <font>
        <b val="0"/>
        <condense val="0"/>
        <extend val="0"/>
        <color indexed="10"/>
      </font>
    </dxf>
    <dxf>
      <font>
        <b val="0"/>
        <condense val="0"/>
        <extend val="0"/>
        <color indexed="10"/>
      </font>
    </dxf>
    <dxf>
      <font>
        <b val="0"/>
        <condense val="0"/>
        <extend val="0"/>
        <color indexed="9"/>
      </font>
    </dxf>
    <dxf>
      <font>
        <b val="0"/>
        <condense val="0"/>
        <extend val="0"/>
        <color indexed="10"/>
      </font>
    </dxf>
    <dxf>
      <font>
        <b val="0"/>
        <condense val="0"/>
        <extend val="0"/>
        <color indexed="10"/>
      </font>
    </dxf>
    <dxf>
      <font>
        <b val="0"/>
        <condense val="0"/>
        <extend val="0"/>
        <color indexed="9"/>
      </font>
    </dxf>
    <dxf>
      <font>
        <b val="0"/>
        <condense val="0"/>
        <extend val="0"/>
        <color indexed="22"/>
      </font>
      <fill>
        <patternFill patternType="solid">
          <fgColor indexed="47"/>
          <bgColor indexed="22"/>
        </patternFill>
      </fill>
    </dxf>
    <dxf>
      <font>
        <b val="0"/>
        <condense val="0"/>
        <extend val="0"/>
        <color indexed="9"/>
      </font>
    </dxf>
    <dxf>
      <font>
        <b val="0"/>
        <condense val="0"/>
        <extend val="0"/>
        <color indexed="10"/>
      </font>
    </dxf>
    <dxf>
      <font>
        <b val="0"/>
        <condense val="0"/>
        <extend val="0"/>
        <color indexed="9"/>
      </font>
    </dxf>
    <dxf>
      <font>
        <b val="0"/>
        <condense val="0"/>
        <extend val="0"/>
        <color indexed="22"/>
      </font>
      <fill>
        <patternFill patternType="solid">
          <fgColor indexed="47"/>
          <bgColor indexed="22"/>
        </patternFill>
      </fill>
    </dxf>
    <dxf>
      <font>
        <b val="0"/>
        <condense val="0"/>
        <extend val="0"/>
        <color indexed="10"/>
      </font>
    </dxf>
    <dxf>
      <font>
        <b val="0"/>
        <condense val="0"/>
        <extend val="0"/>
        <color indexed="9"/>
      </font>
    </dxf>
    <dxf>
      <font>
        <b val="0"/>
        <condense val="0"/>
        <extend val="0"/>
        <color indexed="22"/>
      </font>
      <fill>
        <patternFill patternType="solid">
          <fgColor indexed="47"/>
          <bgColor indexed="22"/>
        </patternFill>
      </fill>
    </dxf>
    <dxf>
      <font>
        <b val="0"/>
        <condense val="0"/>
        <extend val="0"/>
        <color indexed="9"/>
      </font>
    </dxf>
    <dxf>
      <font>
        <b val="0"/>
        <condense val="0"/>
        <extend val="0"/>
        <color indexed="10"/>
      </font>
    </dxf>
    <dxf>
      <font>
        <b val="0"/>
        <condense val="0"/>
        <extend val="0"/>
        <color indexed="10"/>
      </font>
    </dxf>
    <dxf>
      <font>
        <b val="0"/>
        <condense val="0"/>
        <extend val="0"/>
        <color indexed="9"/>
      </font>
    </dxf>
    <dxf>
      <font>
        <b val="0"/>
        <condense val="0"/>
        <extend val="0"/>
        <color indexed="9"/>
      </font>
    </dxf>
    <dxf>
      <font>
        <b val="0"/>
        <condense val="0"/>
        <extend val="0"/>
        <color indexed="22"/>
      </font>
      <fill>
        <patternFill patternType="solid">
          <fgColor indexed="47"/>
          <bgColor indexed="22"/>
        </patternFill>
      </fill>
    </dxf>
    <dxf>
      <font>
        <b val="0"/>
        <condense val="0"/>
        <extend val="0"/>
        <color indexed="10"/>
      </font>
    </dxf>
    <dxf>
      <font>
        <b val="0"/>
        <condense val="0"/>
        <extend val="0"/>
        <color indexed="9"/>
      </font>
    </dxf>
    <dxf>
      <font>
        <b val="0"/>
        <condense val="0"/>
        <extend val="0"/>
        <color indexed="9"/>
      </font>
    </dxf>
    <dxf>
      <font>
        <b val="0"/>
        <condense val="0"/>
        <extend val="0"/>
        <color indexed="22"/>
      </font>
      <fill>
        <patternFill patternType="solid">
          <fgColor indexed="47"/>
          <bgColor indexed="22"/>
        </patternFill>
      </fill>
    </dxf>
    <dxf>
      <font>
        <color theme="0"/>
      </font>
    </dxf>
    <dxf>
      <font>
        <b val="0"/>
        <condense val="0"/>
        <extend val="0"/>
        <color indexed="9"/>
      </font>
    </dxf>
    <dxf>
      <font>
        <color theme="0"/>
      </font>
    </dxf>
    <dxf>
      <font>
        <b val="0"/>
        <condense val="0"/>
        <extend val="0"/>
        <color indexed="9"/>
      </font>
    </dxf>
    <dxf>
      <font>
        <b val="0"/>
        <condense val="0"/>
        <extend val="0"/>
        <color indexed="22"/>
      </font>
      <fill>
        <patternFill patternType="solid">
          <fgColor indexed="47"/>
          <bgColor indexed="22"/>
        </patternFill>
      </fill>
    </dxf>
    <dxf>
      <font>
        <b val="0"/>
        <condense val="0"/>
        <extend val="0"/>
        <color indexed="22"/>
      </font>
      <fill>
        <patternFill patternType="solid">
          <fgColor indexed="47"/>
          <bgColor indexed="22"/>
        </patternFill>
      </fill>
    </dxf>
    <dxf>
      <font>
        <b val="0"/>
        <condense val="0"/>
        <extend val="0"/>
        <color indexed="9"/>
      </font>
    </dxf>
    <dxf>
      <font>
        <b val="0"/>
        <condense val="0"/>
        <extend val="0"/>
        <color indexed="10"/>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10"/>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22"/>
      </font>
      <fill>
        <patternFill patternType="solid">
          <fgColor indexed="47"/>
          <bgColor indexed="22"/>
        </patternFill>
      </fill>
    </dxf>
    <dxf>
      <font>
        <b val="0"/>
        <condense val="0"/>
        <extend val="0"/>
        <color indexed="9"/>
      </font>
    </dxf>
    <dxf>
      <font>
        <color theme="0"/>
      </font>
    </dxf>
    <dxf>
      <font>
        <b val="0"/>
        <condense val="0"/>
        <extend val="0"/>
        <color indexed="10"/>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22"/>
      </font>
      <fill>
        <patternFill patternType="solid">
          <fgColor indexed="47"/>
          <bgColor indexed="22"/>
        </patternFill>
      </fill>
    </dxf>
    <dxf>
      <font>
        <b val="0"/>
        <condense val="0"/>
        <extend val="0"/>
        <color indexed="10"/>
      </font>
    </dxf>
    <dxf>
      <font>
        <b val="0"/>
        <condense val="0"/>
        <extend val="0"/>
        <color indexed="10"/>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22"/>
      </font>
      <fill>
        <patternFill patternType="solid">
          <fgColor indexed="47"/>
          <bgColor indexed="22"/>
        </patternFill>
      </fill>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10"/>
      </font>
    </dxf>
    <dxf>
      <font>
        <b val="0"/>
        <condense val="0"/>
        <extend val="0"/>
        <color indexed="9"/>
      </font>
    </dxf>
    <dxf>
      <font>
        <b val="0"/>
        <condense val="0"/>
        <extend val="0"/>
        <color indexed="9"/>
      </font>
    </dxf>
    <dxf>
      <font>
        <b val="0"/>
        <condense val="0"/>
        <extend val="0"/>
        <color indexed="22"/>
      </font>
      <fill>
        <patternFill patternType="solid">
          <fgColor indexed="47"/>
          <bgColor indexed="22"/>
        </patternFill>
      </fill>
    </dxf>
    <dxf>
      <font>
        <b val="0"/>
        <condense val="0"/>
        <extend val="0"/>
        <color indexed="10"/>
      </font>
    </dxf>
    <dxf>
      <font>
        <b val="0"/>
        <condense val="0"/>
        <extend val="0"/>
        <color indexed="9"/>
      </font>
    </dxf>
    <dxf>
      <font>
        <b val="0"/>
        <condense val="0"/>
        <extend val="0"/>
        <color indexed="9"/>
      </font>
    </dxf>
    <dxf>
      <font>
        <b val="0"/>
        <condense val="0"/>
        <extend val="0"/>
        <color indexed="22"/>
      </font>
      <fill>
        <patternFill patternType="solid">
          <fgColor indexed="47"/>
          <bgColor indexed="22"/>
        </patternFill>
      </fill>
    </dxf>
    <dxf>
      <font>
        <color theme="0"/>
      </font>
    </dxf>
    <dxf>
      <font>
        <b val="0"/>
        <condense val="0"/>
        <extend val="0"/>
        <color indexed="9"/>
      </font>
    </dxf>
    <dxf>
      <font>
        <color theme="0"/>
      </font>
    </dxf>
    <dxf>
      <font>
        <b val="0"/>
        <condense val="0"/>
        <extend val="0"/>
        <color indexed="9"/>
      </font>
    </dxf>
    <dxf>
      <font>
        <color theme="0"/>
      </font>
    </dxf>
    <dxf>
      <font>
        <color rgb="FFFFFFFF"/>
      </font>
    </dxf>
    <dxf>
      <font>
        <color theme="0"/>
      </font>
    </dxf>
    <dxf>
      <font>
        <b val="0"/>
        <condense val="0"/>
        <extend val="0"/>
        <color indexed="9"/>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BF00"/>
      <rgbColor rgb="00FF00FF"/>
      <rgbColor rgb="0000FFFF"/>
      <rgbColor rgb="00800000"/>
      <rgbColor rgb="00008000"/>
      <rgbColor rgb="00000080"/>
      <rgbColor rgb="00808000"/>
      <rgbColor rgb="00800080"/>
      <rgbColor rgb="00008080"/>
      <rgbColor rgb="00C0C0C0"/>
      <rgbColor rgb="00808080"/>
      <rgbColor rgb="00729FCF"/>
      <rgbColor rgb="00993366"/>
      <rgbColor rgb="00FFFFCC"/>
      <rgbColor rgb="00EEEEEE"/>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CCCCCC"/>
      <rgbColor rgb="003366FF"/>
      <rgbColor rgb="0033CCCC"/>
      <rgbColor rgb="0099CC00"/>
      <rgbColor rgb="00FFCC00"/>
      <rgbColor rgb="00FF8000"/>
      <rgbColor rgb="00FF6600"/>
      <rgbColor rgb="00666699"/>
      <rgbColor rgb="00969696"/>
      <rgbColor rgb="00003366"/>
      <rgbColor rgb="005983B0"/>
      <rgbColor rgb="00003300"/>
      <rgbColor rgb="00333300"/>
      <rgbColor rgb="00993300"/>
      <rgbColor rgb="00C9211E"/>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connections" Target="connection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76"/>
  <sheetViews>
    <sheetView tabSelected="1" view="pageLayout" zoomScaleNormal="90" zoomScaleSheetLayoutView="100" workbookViewId="0">
      <selection activeCell="I21" sqref="I21"/>
    </sheetView>
  </sheetViews>
  <sheetFormatPr defaultColWidth="11" defaultRowHeight="12.5"/>
  <cols>
    <col min="1" max="1" width="1.109375" style="2" customWidth="1"/>
    <col min="2" max="2" width="50.44140625" style="2" customWidth="1"/>
    <col min="3" max="3" width="13.44140625" style="2" customWidth="1"/>
    <col min="4" max="4" width="6.6640625" style="2" customWidth="1"/>
    <col min="5" max="5" width="44.44140625" style="71" customWidth="1"/>
    <col min="6" max="6" width="11" style="2"/>
    <col min="7" max="7" width="13.77734375" style="2" customWidth="1"/>
    <col min="8" max="16384" width="11" style="2"/>
  </cols>
  <sheetData>
    <row r="1" spans="1:5" ht="13">
      <c r="B1" s="72" t="s">
        <v>98</v>
      </c>
      <c r="C1" s="3"/>
      <c r="D1" s="3"/>
      <c r="E1" s="149"/>
    </row>
    <row r="2" spans="1:5" ht="13">
      <c r="B2" s="3" t="s">
        <v>245</v>
      </c>
      <c r="C2" s="3"/>
      <c r="D2" s="3"/>
      <c r="E2" s="149"/>
    </row>
    <row r="3" spans="1:5" ht="13">
      <c r="B3" s="3" t="s">
        <v>246</v>
      </c>
      <c r="C3" s="3"/>
      <c r="D3" s="3"/>
      <c r="E3" s="149"/>
    </row>
    <row r="4" spans="1:5" ht="13">
      <c r="B4" s="3" t="s">
        <v>247</v>
      </c>
      <c r="C4" s="3"/>
      <c r="D4" s="3"/>
      <c r="E4" s="149"/>
    </row>
    <row r="5" spans="1:5" ht="13">
      <c r="B5" s="3"/>
      <c r="C5" s="3"/>
      <c r="D5" s="3"/>
      <c r="E5" s="149"/>
    </row>
    <row r="6" spans="1:5" ht="13">
      <c r="B6" s="72" t="s">
        <v>99</v>
      </c>
      <c r="C6" s="3"/>
      <c r="D6" s="3"/>
      <c r="E6" s="149"/>
    </row>
    <row r="7" spans="1:5" ht="13">
      <c r="B7" s="3" t="s">
        <v>44</v>
      </c>
      <c r="C7" s="3"/>
      <c r="D7" s="3"/>
      <c r="E7" s="149"/>
    </row>
    <row r="8" spans="1:5" ht="13">
      <c r="B8" s="3" t="s">
        <v>100</v>
      </c>
      <c r="C8" s="3"/>
      <c r="D8" s="3"/>
      <c r="E8" s="149"/>
    </row>
    <row r="9" spans="1:5" ht="13">
      <c r="B9" s="3" t="s">
        <v>101</v>
      </c>
      <c r="C9" s="3"/>
      <c r="D9" s="3"/>
      <c r="E9" s="149"/>
    </row>
    <row r="10" spans="1:5" ht="13">
      <c r="B10" s="3"/>
      <c r="C10" s="3"/>
      <c r="D10" s="3"/>
      <c r="E10" s="149"/>
    </row>
    <row r="11" spans="1:5" ht="24" customHeight="1">
      <c r="A11" s="4"/>
      <c r="B11" s="315" t="s">
        <v>244</v>
      </c>
      <c r="C11" s="316"/>
      <c r="D11" s="316"/>
      <c r="E11" s="317"/>
    </row>
    <row r="12" spans="1:5" ht="18.75" customHeight="1">
      <c r="A12" s="5"/>
      <c r="B12" s="89" t="s">
        <v>401</v>
      </c>
      <c r="C12" s="87"/>
      <c r="D12" s="87"/>
      <c r="E12" s="88"/>
    </row>
    <row r="13" spans="1:5" ht="15.5">
      <c r="A13" s="5"/>
      <c r="B13" s="3"/>
      <c r="C13" s="3"/>
      <c r="D13" s="3"/>
      <c r="E13" s="65"/>
    </row>
    <row r="14" spans="1:5" ht="15.5">
      <c r="A14" s="5"/>
      <c r="B14" s="6" t="s">
        <v>148</v>
      </c>
      <c r="C14" s="6"/>
      <c r="D14" s="6"/>
      <c r="E14" s="65"/>
    </row>
    <row r="15" spans="1:5" ht="13">
      <c r="B15" s="3" t="s">
        <v>42</v>
      </c>
      <c r="C15" s="3"/>
      <c r="D15" s="3"/>
      <c r="E15" s="65"/>
    </row>
    <row r="16" spans="1:5" ht="13">
      <c r="B16" s="3" t="s">
        <v>45</v>
      </c>
      <c r="C16" s="3"/>
      <c r="D16" s="3"/>
      <c r="E16" s="65"/>
    </row>
    <row r="17" spans="1:5" ht="15.5">
      <c r="A17" s="5"/>
      <c r="B17" s="6"/>
      <c r="C17" s="6"/>
      <c r="D17" s="6"/>
      <c r="E17" s="65"/>
    </row>
    <row r="18" spans="1:5" ht="15.5">
      <c r="A18" s="5"/>
      <c r="B18" s="7" t="s">
        <v>151</v>
      </c>
      <c r="C18" s="1"/>
      <c r="D18" s="1"/>
      <c r="E18" s="66"/>
    </row>
    <row r="19" spans="1:5" ht="20.5" thickBot="1">
      <c r="A19" s="5"/>
      <c r="B19" s="8" t="s">
        <v>0</v>
      </c>
      <c r="C19" s="9"/>
      <c r="D19" s="9"/>
      <c r="E19" s="67">
        <f>E22+E41</f>
        <v>0</v>
      </c>
    </row>
    <row r="20" spans="1:5" ht="16" thickTop="1">
      <c r="A20" s="5"/>
      <c r="B20" s="10"/>
      <c r="C20" s="11"/>
      <c r="D20" s="11"/>
      <c r="E20" s="68"/>
    </row>
    <row r="21" spans="1:5" ht="15.5">
      <c r="A21" s="5"/>
      <c r="B21" s="10"/>
      <c r="C21" s="11"/>
      <c r="D21" s="11"/>
      <c r="E21" s="68"/>
    </row>
    <row r="22" spans="1:5" ht="21" customHeight="1">
      <c r="A22" s="5"/>
      <c r="B22" s="21" t="s">
        <v>155</v>
      </c>
      <c r="C22" s="22"/>
      <c r="D22" s="23"/>
      <c r="E22" s="69">
        <f>SUM(E23:E39)</f>
        <v>0</v>
      </c>
    </row>
    <row r="23" spans="1:5" ht="12" customHeight="1">
      <c r="A23" s="5"/>
      <c r="B23" s="11"/>
      <c r="C23" s="11"/>
      <c r="D23" s="11"/>
      <c r="E23" s="68"/>
    </row>
    <row r="24" spans="1:5" ht="15.5">
      <c r="A24" s="5"/>
      <c r="B24" s="11" t="s">
        <v>54</v>
      </c>
      <c r="C24" s="11"/>
      <c r="D24" s="11"/>
      <c r="E24" s="70">
        <f>'Pripravljalna in zak. dela'!F37</f>
        <v>0</v>
      </c>
    </row>
    <row r="25" spans="1:5" ht="4.5" customHeight="1">
      <c r="A25" s="5"/>
      <c r="B25" s="11"/>
      <c r="C25" s="11"/>
      <c r="D25" s="11"/>
      <c r="E25" s="68"/>
    </row>
    <row r="26" spans="1:5" ht="15.75" customHeight="1">
      <c r="A26" s="5"/>
      <c r="B26" s="11" t="s">
        <v>55</v>
      </c>
      <c r="C26" s="11"/>
      <c r="D26" s="11"/>
      <c r="E26" s="70">
        <f>'A1. Rušitvena in odst. dela'!F23</f>
        <v>0</v>
      </c>
    </row>
    <row r="27" spans="1:5" ht="4.5" customHeight="1">
      <c r="A27" s="5"/>
      <c r="B27" s="11"/>
      <c r="C27" s="11"/>
      <c r="D27" s="11"/>
      <c r="E27" s="68"/>
    </row>
    <row r="28" spans="1:5" ht="15.75" customHeight="1">
      <c r="A28" s="5"/>
      <c r="B28" s="11" t="s">
        <v>60</v>
      </c>
      <c r="C28" s="11"/>
      <c r="D28" s="11"/>
      <c r="E28" s="70">
        <f>'A2. Zemeljska dela'!F69</f>
        <v>0</v>
      </c>
    </row>
    <row r="29" spans="1:5" ht="5.25" customHeight="1">
      <c r="A29" s="5"/>
      <c r="B29" s="11"/>
      <c r="C29" s="11"/>
      <c r="D29" s="11"/>
      <c r="E29" s="68"/>
    </row>
    <row r="30" spans="1:5" ht="15.75" customHeight="1">
      <c r="A30" s="5"/>
      <c r="B30" s="11" t="s">
        <v>193</v>
      </c>
      <c r="C30" s="11"/>
      <c r="D30" s="11"/>
      <c r="E30" s="70">
        <f>'A3. Tesarska in mizarska dela'!F67</f>
        <v>0</v>
      </c>
    </row>
    <row r="31" spans="1:5" ht="5.25" customHeight="1">
      <c r="A31" s="5"/>
      <c r="B31" s="11"/>
      <c r="C31" s="11"/>
      <c r="D31" s="11"/>
      <c r="E31" s="68"/>
    </row>
    <row r="32" spans="1:5" ht="15.75" customHeight="1">
      <c r="A32" s="5"/>
      <c r="B32" s="11" t="s">
        <v>61</v>
      </c>
      <c r="C32" s="11"/>
      <c r="D32" s="11"/>
      <c r="E32" s="70">
        <f>'A4. Betonska dela'!F47</f>
        <v>0</v>
      </c>
    </row>
    <row r="33" spans="1:5" ht="5.25" customHeight="1">
      <c r="A33" s="5"/>
      <c r="B33" s="11"/>
      <c r="C33" s="11"/>
      <c r="D33" s="11"/>
      <c r="E33" s="65"/>
    </row>
    <row r="34" spans="1:5" ht="15.75" customHeight="1">
      <c r="A34" s="5"/>
      <c r="B34" s="11" t="s">
        <v>62</v>
      </c>
      <c r="C34" s="11"/>
      <c r="D34" s="11"/>
      <c r="E34" s="70">
        <f>'A5. Zidarska dela'!F56</f>
        <v>0</v>
      </c>
    </row>
    <row r="35" spans="1:5" ht="5.25" customHeight="1">
      <c r="A35" s="5"/>
      <c r="B35" s="11"/>
      <c r="C35" s="11"/>
      <c r="D35" s="11"/>
      <c r="E35" s="65"/>
    </row>
    <row r="36" spans="1:5" ht="15.75" customHeight="1">
      <c r="A36" s="5"/>
      <c r="B36" s="11" t="s">
        <v>319</v>
      </c>
      <c r="C36" s="11"/>
      <c r="D36" s="11"/>
      <c r="E36" s="70">
        <f>'A6. Lesene mont. konstrukcije'!$F$37</f>
        <v>0</v>
      </c>
    </row>
    <row r="37" spans="1:5" ht="5.25" customHeight="1">
      <c r="A37" s="5"/>
      <c r="B37" s="11"/>
      <c r="C37" s="11"/>
      <c r="D37" s="11"/>
      <c r="E37" s="65"/>
    </row>
    <row r="38" spans="1:5" ht="15.75" customHeight="1">
      <c r="A38" s="5"/>
      <c r="B38" s="11" t="s">
        <v>320</v>
      </c>
      <c r="C38" s="11"/>
      <c r="D38" s="11"/>
      <c r="E38" s="70">
        <f>'A7. Gradbeni oder'!$F$36</f>
        <v>0</v>
      </c>
    </row>
    <row r="39" spans="1:5" ht="6" customHeight="1">
      <c r="A39" s="5"/>
      <c r="B39" s="195"/>
      <c r="C39" s="11"/>
      <c r="D39" s="11"/>
      <c r="E39" s="68"/>
    </row>
    <row r="40" spans="1:5" ht="16.5" customHeight="1">
      <c r="A40" s="5"/>
      <c r="B40" s="11"/>
      <c r="C40" s="11"/>
      <c r="D40" s="11"/>
      <c r="E40" s="68"/>
    </row>
    <row r="41" spans="1:5" ht="21" customHeight="1">
      <c r="A41" s="5"/>
      <c r="B41" s="150" t="s">
        <v>1</v>
      </c>
      <c r="C41" s="151"/>
      <c r="D41" s="152"/>
      <c r="E41" s="153">
        <f>SUM(E42:E58)</f>
        <v>0</v>
      </c>
    </row>
    <row r="42" spans="1:5" ht="12" customHeight="1">
      <c r="A42" s="5"/>
      <c r="B42" s="11"/>
      <c r="C42" s="11"/>
      <c r="D42" s="11"/>
      <c r="E42" s="68"/>
    </row>
    <row r="43" spans="1:5" ht="15.75" customHeight="1">
      <c r="A43" s="5"/>
      <c r="B43" s="11" t="s">
        <v>2</v>
      </c>
      <c r="C43" s="11"/>
      <c r="D43" s="11"/>
      <c r="E43" s="70">
        <f>'B1. Krovsko kleparska dela'!F93</f>
        <v>0</v>
      </c>
    </row>
    <row r="44" spans="1:5" ht="5.25" customHeight="1">
      <c r="A44" s="5"/>
      <c r="B44" s="11"/>
      <c r="C44" s="11"/>
      <c r="D44" s="11"/>
      <c r="E44" s="68"/>
    </row>
    <row r="45" spans="1:5" ht="15.75" customHeight="1">
      <c r="A45" s="5"/>
      <c r="B45" s="11" t="s">
        <v>3</v>
      </c>
      <c r="C45" s="11"/>
      <c r="D45" s="11"/>
      <c r="E45" s="70">
        <f>'B2. Estrihi'!F35</f>
        <v>0</v>
      </c>
    </row>
    <row r="46" spans="1:5" ht="5.25" customHeight="1">
      <c r="A46" s="5"/>
      <c r="B46" s="11"/>
      <c r="C46" s="11"/>
      <c r="D46" s="11"/>
      <c r="E46" s="68"/>
    </row>
    <row r="47" spans="1:5" ht="15.75" customHeight="1">
      <c r="A47" s="5"/>
      <c r="B47" s="11" t="s">
        <v>331</v>
      </c>
      <c r="C47" s="11"/>
      <c r="D47" s="11"/>
      <c r="E47" s="70">
        <f>'B3. Stavbno pohištvo'!F53</f>
        <v>0</v>
      </c>
    </row>
    <row r="48" spans="1:5" ht="5.25" customHeight="1">
      <c r="A48" s="5"/>
      <c r="B48" s="11"/>
      <c r="C48" s="11"/>
      <c r="D48" s="11"/>
      <c r="E48" s="68"/>
    </row>
    <row r="49" spans="1:5" ht="15.75" customHeight="1">
      <c r="A49" s="5"/>
      <c r="B49" s="11" t="s">
        <v>332</v>
      </c>
      <c r="C49" s="11"/>
      <c r="D49" s="11"/>
      <c r="E49" s="70">
        <f>'B4. Keramičarska dela'!F49</f>
        <v>0</v>
      </c>
    </row>
    <row r="50" spans="1:5" ht="5.25" customHeight="1">
      <c r="A50" s="5"/>
      <c r="B50" s="11"/>
      <c r="C50" s="11"/>
      <c r="D50" s="11"/>
      <c r="E50" s="68"/>
    </row>
    <row r="51" spans="1:5" ht="15.75" customHeight="1">
      <c r="A51" s="5"/>
      <c r="B51" s="11" t="s">
        <v>333</v>
      </c>
      <c r="C51" s="11"/>
      <c r="D51" s="11"/>
      <c r="E51" s="70">
        <f>'B5. Suhomontažna dela'!F81</f>
        <v>0</v>
      </c>
    </row>
    <row r="52" spans="1:5" ht="5.25" customHeight="1">
      <c r="A52" s="5"/>
      <c r="B52" s="11"/>
      <c r="C52" s="11"/>
      <c r="D52" s="11"/>
      <c r="E52" s="68"/>
    </row>
    <row r="53" spans="1:5" ht="15.75" customHeight="1">
      <c r="A53" s="5"/>
      <c r="B53" s="11" t="s">
        <v>334</v>
      </c>
      <c r="C53" s="11"/>
      <c r="D53" s="11"/>
      <c r="E53" s="70">
        <f>'B6. Slikopleskarska dela'!F35</f>
        <v>0</v>
      </c>
    </row>
    <row r="54" spans="1:5" ht="5.25" customHeight="1">
      <c r="A54" s="5"/>
      <c r="B54" s="11"/>
      <c r="C54" s="11"/>
      <c r="D54" s="11"/>
      <c r="E54" s="68"/>
    </row>
    <row r="55" spans="1:5" ht="15.75" customHeight="1">
      <c r="A55" s="5"/>
      <c r="B55" s="11" t="s">
        <v>335</v>
      </c>
      <c r="C55" s="11"/>
      <c r="D55" s="11"/>
      <c r="E55" s="70">
        <f>'B7. Fasada'!F47</f>
        <v>0</v>
      </c>
    </row>
    <row r="56" spans="1:5" ht="5.25" customHeight="1">
      <c r="A56" s="5"/>
      <c r="B56" s="11"/>
      <c r="C56" s="11"/>
      <c r="D56" s="11"/>
      <c r="E56" s="68"/>
    </row>
    <row r="57" spans="1:5" ht="15.75" customHeight="1">
      <c r="A57" s="5"/>
      <c r="B57" s="11" t="s">
        <v>336</v>
      </c>
      <c r="C57" s="11"/>
      <c r="D57" s="11"/>
      <c r="E57" s="70">
        <f>'B8. Razno'!$F$12</f>
        <v>0</v>
      </c>
    </row>
    <row r="58" spans="1:5" ht="5.25" customHeight="1">
      <c r="A58" s="5"/>
      <c r="B58" s="11"/>
      <c r="C58" s="11"/>
      <c r="D58" s="11"/>
      <c r="E58" s="68"/>
    </row>
    <row r="59" spans="1:5" ht="13">
      <c r="B59" s="3"/>
      <c r="C59" s="3"/>
      <c r="D59" s="3"/>
      <c r="E59" s="65"/>
    </row>
    <row r="60" spans="1:5" ht="12" customHeight="1">
      <c r="A60" s="5"/>
      <c r="B60" s="11"/>
      <c r="C60" s="11"/>
      <c r="D60" s="11"/>
      <c r="E60" s="68"/>
    </row>
    <row r="61" spans="1:5" ht="13">
      <c r="B61" s="3"/>
      <c r="C61" s="3"/>
      <c r="D61" s="3"/>
      <c r="E61" s="65"/>
    </row>
    <row r="62" spans="1:5" ht="13">
      <c r="B62" s="3"/>
      <c r="C62" s="3"/>
      <c r="D62" s="3"/>
      <c r="E62" s="65"/>
    </row>
    <row r="63" spans="1:5" ht="13">
      <c r="B63" s="3"/>
      <c r="C63" s="3"/>
      <c r="D63" s="3"/>
      <c r="E63" s="65"/>
    </row>
    <row r="64" spans="1:5" ht="13">
      <c r="B64" s="3"/>
      <c r="C64" s="3"/>
      <c r="D64" s="3"/>
      <c r="E64" s="65"/>
    </row>
    <row r="65" spans="2:5" ht="13">
      <c r="B65" s="3"/>
      <c r="C65" s="3"/>
      <c r="D65" s="3"/>
      <c r="E65" s="65"/>
    </row>
    <row r="66" spans="2:5" ht="13">
      <c r="B66" s="3"/>
      <c r="C66" s="3"/>
      <c r="D66" s="3"/>
      <c r="E66" s="65"/>
    </row>
    <row r="67" spans="2:5" ht="13">
      <c r="B67" s="3"/>
      <c r="C67" s="3"/>
      <c r="D67" s="3"/>
      <c r="E67" s="65"/>
    </row>
    <row r="68" spans="2:5" ht="13">
      <c r="B68" s="3"/>
      <c r="C68" s="3"/>
      <c r="D68" s="3"/>
      <c r="E68" s="65"/>
    </row>
    <row r="69" spans="2:5" ht="13">
      <c r="B69" s="3"/>
      <c r="C69" s="3"/>
      <c r="D69" s="3"/>
      <c r="E69" s="65"/>
    </row>
    <row r="70" spans="2:5" ht="13">
      <c r="B70" s="3"/>
      <c r="C70" s="3"/>
      <c r="D70" s="3"/>
      <c r="E70" s="65"/>
    </row>
    <row r="71" spans="2:5" ht="13">
      <c r="B71" s="3"/>
      <c r="C71" s="3"/>
      <c r="D71" s="3"/>
      <c r="E71" s="65"/>
    </row>
    <row r="72" spans="2:5" ht="13">
      <c r="B72" s="3"/>
      <c r="C72" s="3"/>
      <c r="D72" s="3"/>
      <c r="E72" s="65"/>
    </row>
    <row r="73" spans="2:5" ht="13">
      <c r="B73" s="3"/>
      <c r="C73" s="3"/>
      <c r="D73" s="3"/>
      <c r="E73" s="65"/>
    </row>
    <row r="74" spans="2:5" ht="13">
      <c r="B74" s="3"/>
      <c r="C74" s="3"/>
      <c r="D74" s="3"/>
      <c r="E74" s="65"/>
    </row>
    <row r="75" spans="2:5" ht="13">
      <c r="B75" s="3"/>
      <c r="C75" s="3"/>
      <c r="D75" s="3"/>
      <c r="E75" s="65"/>
    </row>
    <row r="76" spans="2:5" ht="13">
      <c r="B76" s="3"/>
      <c r="C76" s="3"/>
      <c r="D76" s="3"/>
      <c r="E76" s="65"/>
    </row>
  </sheetData>
  <sheetProtection selectLockedCells="1" selectUnlockedCells="1"/>
  <mergeCells count="1">
    <mergeCell ref="B11:E11"/>
  </mergeCells>
  <pageMargins left="0.7" right="0.7" top="0.75" bottom="0.75" header="0.3" footer="0.3"/>
  <pageSetup paperSize="9" scale="92" firstPageNumber="0" orientation="portrait" r:id="rId1"/>
  <headerFooter>
    <oddHeader>&amp;L&amp;F&amp;C&amp;G&amp;Ršt. proj.: 14/2023</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59999389629810485"/>
  </sheetPr>
  <dimension ref="A1:G37"/>
  <sheetViews>
    <sheetView topLeftCell="A5" zoomScaleNormal="100" zoomScaleSheetLayoutView="100" zoomScalePageLayoutView="145" workbookViewId="0">
      <selection activeCell="E8" sqref="E8:E35"/>
    </sheetView>
  </sheetViews>
  <sheetFormatPr defaultColWidth="11" defaultRowHeight="13"/>
  <cols>
    <col min="1" max="1" width="7.44140625" style="13" customWidth="1"/>
    <col min="2" max="2" width="66" style="13" customWidth="1"/>
    <col min="3" max="3" width="9.6640625" style="13" customWidth="1"/>
    <col min="4" max="4" width="6.6640625" style="13" customWidth="1"/>
    <col min="5" max="5" width="14.77734375" style="13" customWidth="1"/>
    <col min="6" max="6" width="19.6640625" style="30" customWidth="1"/>
    <col min="7" max="16384" width="11" style="13"/>
  </cols>
  <sheetData>
    <row r="1" spans="1:7">
      <c r="A1" s="51" t="s">
        <v>4</v>
      </c>
      <c r="B1" s="51" t="s">
        <v>5</v>
      </c>
      <c r="C1" s="57" t="s">
        <v>6</v>
      </c>
      <c r="D1" s="57" t="s">
        <v>7</v>
      </c>
      <c r="E1" s="57" t="s">
        <v>8</v>
      </c>
      <c r="F1" s="269" t="s">
        <v>9</v>
      </c>
    </row>
    <row r="2" spans="1:7">
      <c r="D2" s="54"/>
      <c r="E2" s="78"/>
    </row>
    <row r="3" spans="1:7">
      <c r="A3" s="58"/>
      <c r="B3" s="26" t="s">
        <v>38</v>
      </c>
      <c r="C3" s="59"/>
      <c r="D3" s="59"/>
      <c r="E3" s="81"/>
      <c r="F3" s="270"/>
    </row>
    <row r="4" spans="1:7">
      <c r="A4" s="35"/>
      <c r="B4" s="35"/>
      <c r="C4" s="35"/>
      <c r="D4" s="35"/>
      <c r="E4" s="82"/>
      <c r="F4" s="271"/>
    </row>
    <row r="5" spans="1:7" ht="273">
      <c r="A5" s="35"/>
      <c r="B5" s="92" t="s">
        <v>238</v>
      </c>
      <c r="C5" s="35"/>
      <c r="D5" s="35"/>
      <c r="E5" s="82"/>
      <c r="F5" s="271"/>
    </row>
    <row r="6" spans="1:7">
      <c r="A6" s="35"/>
      <c r="B6" s="35"/>
      <c r="C6" s="35"/>
      <c r="D6" s="35"/>
      <c r="E6" s="82"/>
      <c r="F6" s="271"/>
    </row>
    <row r="7" spans="1:7" s="3" customFormat="1" ht="104.25" customHeight="1">
      <c r="A7" s="19" t="s">
        <v>56</v>
      </c>
      <c r="B7" s="35" t="s">
        <v>249</v>
      </c>
      <c r="E7" s="146"/>
      <c r="F7" s="272"/>
    </row>
    <row r="8" spans="1:7" s="3" customFormat="1">
      <c r="A8" s="90"/>
      <c r="B8" s="90"/>
      <c r="C8" s="28">
        <v>1</v>
      </c>
      <c r="D8" s="29" t="s">
        <v>20</v>
      </c>
      <c r="E8" s="147"/>
      <c r="F8" s="273">
        <f>C8*E8</f>
        <v>0</v>
      </c>
    </row>
    <row r="9" spans="1:7">
      <c r="A9" s="156"/>
      <c r="B9" s="159"/>
      <c r="C9" s="159"/>
      <c r="D9" s="35"/>
      <c r="E9" s="82"/>
      <c r="F9" s="274"/>
    </row>
    <row r="10" spans="1:7" ht="26">
      <c r="A10" s="19" t="s">
        <v>57</v>
      </c>
      <c r="B10" s="35" t="s">
        <v>248</v>
      </c>
      <c r="C10" s="171"/>
      <c r="D10" s="16"/>
      <c r="E10" s="130"/>
      <c r="F10" s="275"/>
      <c r="G10" s="84"/>
    </row>
    <row r="11" spans="1:7">
      <c r="A11" s="19"/>
      <c r="B11" s="159"/>
      <c r="C11" s="15">
        <v>5</v>
      </c>
      <c r="D11" s="16" t="s">
        <v>97</v>
      </c>
      <c r="E11" s="147"/>
      <c r="F11" s="273">
        <f>C11*E11</f>
        <v>0</v>
      </c>
      <c r="G11" s="84"/>
    </row>
    <row r="12" spans="1:7">
      <c r="A12" s="19"/>
      <c r="B12" s="159"/>
      <c r="C12" s="171"/>
      <c r="D12" s="16"/>
      <c r="E12" s="130"/>
      <c r="F12" s="275"/>
      <c r="G12" s="84"/>
    </row>
    <row r="13" spans="1:7" ht="52">
      <c r="A13" s="19" t="s">
        <v>239</v>
      </c>
      <c r="B13" s="35" t="s">
        <v>250</v>
      </c>
      <c r="C13" s="15"/>
      <c r="D13" s="16"/>
      <c r="E13" s="130"/>
      <c r="F13" s="275"/>
      <c r="G13" s="84"/>
    </row>
    <row r="14" spans="1:7">
      <c r="A14" s="154"/>
      <c r="B14" s="35"/>
      <c r="C14" s="15">
        <v>1</v>
      </c>
      <c r="D14" s="16" t="s">
        <v>20</v>
      </c>
      <c r="E14" s="147"/>
      <c r="F14" s="273">
        <f>C14*E14</f>
        <v>0</v>
      </c>
      <c r="G14" s="84"/>
    </row>
    <row r="15" spans="1:7">
      <c r="A15" s="154"/>
      <c r="B15" s="159"/>
      <c r="C15" s="223"/>
      <c r="D15" s="29"/>
      <c r="F15" s="275"/>
      <c r="G15" s="84"/>
    </row>
    <row r="16" spans="1:7" ht="52">
      <c r="A16" s="19" t="s">
        <v>145</v>
      </c>
      <c r="B16" s="35" t="s">
        <v>251</v>
      </c>
      <c r="C16" s="171"/>
      <c r="G16" s="84"/>
    </row>
    <row r="17" spans="1:7">
      <c r="A17" s="14"/>
      <c r="B17" s="229" t="s">
        <v>111</v>
      </c>
      <c r="C17" s="28">
        <v>81.77</v>
      </c>
      <c r="D17" s="29" t="s">
        <v>10</v>
      </c>
      <c r="E17" s="148"/>
      <c r="F17" s="273">
        <f>C17*E17</f>
        <v>0</v>
      </c>
      <c r="G17" s="84"/>
    </row>
    <row r="18" spans="1:7">
      <c r="A18" s="154"/>
      <c r="B18" s="226"/>
      <c r="C18" s="223"/>
      <c r="D18" s="29"/>
      <c r="F18" s="275"/>
      <c r="G18" s="84"/>
    </row>
    <row r="19" spans="1:7" ht="26">
      <c r="A19" s="19" t="s">
        <v>58</v>
      </c>
      <c r="B19" s="230" t="s">
        <v>252</v>
      </c>
      <c r="C19" s="28"/>
      <c r="D19" s="29"/>
      <c r="E19" s="91"/>
      <c r="F19" s="275"/>
    </row>
    <row r="20" spans="1:7">
      <c r="A20" s="19"/>
      <c r="B20" s="90"/>
      <c r="C20" s="15">
        <v>1</v>
      </c>
      <c r="D20" s="16" t="s">
        <v>20</v>
      </c>
      <c r="E20" s="142"/>
      <c r="F20" s="110">
        <f>C20*E20</f>
        <v>0</v>
      </c>
    </row>
    <row r="21" spans="1:7">
      <c r="A21" s="154"/>
      <c r="B21" s="228"/>
      <c r="C21" s="171"/>
      <c r="D21" s="16"/>
      <c r="E21" s="91"/>
    </row>
    <row r="22" spans="1:7" ht="26">
      <c r="A22" s="19" t="s">
        <v>59</v>
      </c>
      <c r="B22" s="230" t="s">
        <v>254</v>
      </c>
      <c r="C22" s="28"/>
      <c r="D22" s="29"/>
      <c r="E22" s="91"/>
      <c r="F22" s="275"/>
    </row>
    <row r="23" spans="1:7">
      <c r="A23" s="19"/>
      <c r="B23" s="229" t="s">
        <v>241</v>
      </c>
      <c r="C23" s="15">
        <v>1</v>
      </c>
      <c r="D23" s="16" t="s">
        <v>20</v>
      </c>
      <c r="E23" s="142"/>
      <c r="F23" s="110">
        <f>C23*E23</f>
        <v>0</v>
      </c>
    </row>
    <row r="24" spans="1:7">
      <c r="A24" s="19"/>
      <c r="B24" s="229" t="s">
        <v>253</v>
      </c>
      <c r="C24" s="15">
        <v>1</v>
      </c>
      <c r="D24" s="16" t="s">
        <v>20</v>
      </c>
      <c r="E24" s="142"/>
      <c r="F24" s="110">
        <f>C24*E24</f>
        <v>0</v>
      </c>
    </row>
    <row r="25" spans="1:7">
      <c r="A25" s="19"/>
      <c r="B25" s="229" t="s">
        <v>242</v>
      </c>
      <c r="C25" s="15">
        <v>1</v>
      </c>
      <c r="D25" s="16" t="s">
        <v>20</v>
      </c>
      <c r="E25" s="142"/>
      <c r="F25" s="110">
        <f>C25*E25</f>
        <v>0</v>
      </c>
    </row>
    <row r="26" spans="1:7">
      <c r="A26" s="19"/>
      <c r="B26" s="229" t="s">
        <v>243</v>
      </c>
      <c r="C26" s="15">
        <v>1</v>
      </c>
      <c r="D26" s="16" t="s">
        <v>20</v>
      </c>
      <c r="E26" s="142"/>
      <c r="F26" s="110">
        <f>C26*E26</f>
        <v>0</v>
      </c>
    </row>
    <row r="27" spans="1:7">
      <c r="A27" s="154"/>
      <c r="B27" s="228"/>
      <c r="C27" s="171"/>
      <c r="D27" s="16"/>
      <c r="E27" s="91"/>
    </row>
    <row r="28" spans="1:7" ht="26">
      <c r="A28" s="19" t="s">
        <v>88</v>
      </c>
      <c r="B28" s="230" t="s">
        <v>255</v>
      </c>
      <c r="C28" s="28"/>
      <c r="D28" s="29"/>
      <c r="E28" s="91"/>
      <c r="F28" s="275"/>
    </row>
    <row r="29" spans="1:7">
      <c r="A29" s="19"/>
      <c r="B29" s="229" t="s">
        <v>241</v>
      </c>
      <c r="C29" s="15">
        <v>1</v>
      </c>
      <c r="D29" s="16" t="s">
        <v>20</v>
      </c>
      <c r="E29" s="142"/>
      <c r="F29" s="110">
        <f t="shared" ref="F29:F35" si="0">C29*E29</f>
        <v>0</v>
      </c>
    </row>
    <row r="30" spans="1:7">
      <c r="A30" s="19"/>
      <c r="B30" s="229" t="s">
        <v>253</v>
      </c>
      <c r="C30" s="15">
        <v>1</v>
      </c>
      <c r="D30" s="16" t="s">
        <v>20</v>
      </c>
      <c r="E30" s="142"/>
      <c r="F30" s="110">
        <f t="shared" si="0"/>
        <v>0</v>
      </c>
    </row>
    <row r="31" spans="1:7">
      <c r="A31" s="19"/>
      <c r="B31" s="229" t="s">
        <v>357</v>
      </c>
      <c r="C31" s="15">
        <v>1</v>
      </c>
      <c r="D31" s="16" t="s">
        <v>20</v>
      </c>
      <c r="E31" s="142"/>
      <c r="F31" s="110">
        <f t="shared" ref="F31" si="1">C31*E31</f>
        <v>0</v>
      </c>
    </row>
    <row r="32" spans="1:7">
      <c r="A32" s="19"/>
      <c r="B32" s="229" t="s">
        <v>358</v>
      </c>
      <c r="C32" s="15">
        <v>1</v>
      </c>
      <c r="D32" s="16" t="s">
        <v>20</v>
      </c>
      <c r="E32" s="142"/>
      <c r="F32" s="110">
        <f t="shared" si="0"/>
        <v>0</v>
      </c>
    </row>
    <row r="33" spans="1:6">
      <c r="A33" s="19"/>
      <c r="B33" s="229" t="s">
        <v>359</v>
      </c>
      <c r="C33" s="15">
        <v>1</v>
      </c>
      <c r="D33" s="16" t="s">
        <v>20</v>
      </c>
      <c r="E33" s="142"/>
      <c r="F33" s="110">
        <f t="shared" si="0"/>
        <v>0</v>
      </c>
    </row>
    <row r="34" spans="1:6">
      <c r="A34" s="154"/>
      <c r="B34" s="229" t="s">
        <v>360</v>
      </c>
      <c r="C34" s="15">
        <v>1</v>
      </c>
      <c r="D34" s="16" t="s">
        <v>20</v>
      </c>
      <c r="E34" s="142"/>
      <c r="F34" s="110">
        <f t="shared" si="0"/>
        <v>0</v>
      </c>
    </row>
    <row r="35" spans="1:6">
      <c r="A35" s="154"/>
      <c r="B35" s="229" t="s">
        <v>361</v>
      </c>
      <c r="C35" s="15">
        <v>1</v>
      </c>
      <c r="D35" s="16" t="s">
        <v>20</v>
      </c>
      <c r="E35" s="142"/>
      <c r="F35" s="110">
        <f t="shared" si="0"/>
        <v>0</v>
      </c>
    </row>
    <row r="36" spans="1:6">
      <c r="A36" s="19"/>
      <c r="B36" s="90"/>
      <c r="C36" s="15"/>
      <c r="D36" s="16"/>
      <c r="E36" s="91"/>
    </row>
    <row r="37" spans="1:6">
      <c r="A37" s="27"/>
      <c r="B37" s="26" t="s">
        <v>38</v>
      </c>
      <c r="C37" s="318" t="s">
        <v>11</v>
      </c>
      <c r="D37" s="318"/>
      <c r="E37" s="60"/>
      <c r="F37" s="64">
        <f>SUM(F4:F36)</f>
        <v>0</v>
      </c>
    </row>
  </sheetData>
  <sheetProtection selectLockedCells="1"/>
  <mergeCells count="1">
    <mergeCell ref="C37:D37"/>
  </mergeCells>
  <conditionalFormatting sqref="F1:F6 F9">
    <cfRule type="cellIs" dxfId="98" priority="41" stopIfTrue="1" operator="equal">
      <formula>0</formula>
    </cfRule>
  </conditionalFormatting>
  <conditionalFormatting sqref="F7:F8 F10:F15">
    <cfRule type="cellIs" dxfId="97" priority="12" stopIfTrue="1" operator="equal">
      <formula>0</formula>
    </cfRule>
  </conditionalFormatting>
  <conditionalFormatting sqref="F16:F18">
    <cfRule type="cellIs" dxfId="96" priority="8" operator="equal">
      <formula>0</formula>
    </cfRule>
  </conditionalFormatting>
  <conditionalFormatting sqref="F19">
    <cfRule type="cellIs" dxfId="95" priority="40" stopIfTrue="1" operator="equal">
      <formula>0</formula>
    </cfRule>
  </conditionalFormatting>
  <conditionalFormatting sqref="F20:F21">
    <cfRule type="cellIs" dxfId="94" priority="33" stopIfTrue="1" operator="equal">
      <formula>0</formula>
    </cfRule>
  </conditionalFormatting>
  <conditionalFormatting sqref="F22">
    <cfRule type="cellIs" dxfId="93" priority="2" stopIfTrue="1" operator="equal">
      <formula>0</formula>
    </cfRule>
  </conditionalFormatting>
  <conditionalFormatting sqref="F23:F27 F29:F65558">
    <cfRule type="cellIs" dxfId="92" priority="3" stopIfTrue="1" operator="equal">
      <formula>0</formula>
    </cfRule>
  </conditionalFormatting>
  <conditionalFormatting sqref="F28">
    <cfRule type="cellIs" dxfId="91" priority="1" stopIfTrue="1" operator="equal">
      <formula>0</formula>
    </cfRule>
  </conditionalFormatting>
  <pageMargins left="0.7" right="0.7" top="0.75" bottom="0.75" header="0.3" footer="0.3"/>
  <pageSetup paperSize="9" scale="85" orientation="portrait" r:id="rId1"/>
  <headerFooter>
    <oddHeader>&amp;L&amp;F&amp;C&amp;G&amp;Ršt. proj.: 14/2023</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839F0A-A165-44CD-BF23-F9B851A67B23}">
  <sheetPr>
    <tabColor theme="9" tint="0.59999389629810485"/>
  </sheetPr>
  <dimension ref="A1:L24"/>
  <sheetViews>
    <sheetView zoomScaleNormal="100" zoomScaleSheetLayoutView="115" workbookViewId="0">
      <selection activeCell="E12" sqref="E9:E12"/>
    </sheetView>
  </sheetViews>
  <sheetFormatPr defaultColWidth="11" defaultRowHeight="13"/>
  <cols>
    <col min="1" max="1" width="7.77734375" style="100" customWidth="1"/>
    <col min="2" max="2" width="64.77734375" style="100" customWidth="1"/>
    <col min="3" max="3" width="11.77734375" style="100" customWidth="1"/>
    <col min="4" max="4" width="6.77734375" style="100" customWidth="1"/>
    <col min="5" max="5" width="14.77734375" style="100" customWidth="1"/>
    <col min="6" max="6" width="19.77734375" style="254" customWidth="1"/>
    <col min="7" max="7" width="11" style="83"/>
    <col min="8" max="16384" width="11" style="100"/>
  </cols>
  <sheetData>
    <row r="1" spans="1:12">
      <c r="A1" s="97" t="s">
        <v>4</v>
      </c>
      <c r="B1" s="97" t="s">
        <v>5</v>
      </c>
      <c r="C1" s="98" t="s">
        <v>6</v>
      </c>
      <c r="D1" s="98" t="s">
        <v>7</v>
      </c>
      <c r="E1" s="98" t="s">
        <v>8</v>
      </c>
      <c r="F1" s="253" t="s">
        <v>9</v>
      </c>
    </row>
    <row r="2" spans="1:12">
      <c r="D2" s="126"/>
    </row>
    <row r="3" spans="1:12">
      <c r="A3" s="25" t="s">
        <v>12</v>
      </c>
      <c r="B3" s="24" t="s">
        <v>53</v>
      </c>
      <c r="C3" s="123"/>
      <c r="D3" s="123"/>
      <c r="E3" s="123"/>
      <c r="F3" s="255"/>
    </row>
    <row r="4" spans="1:12" ht="12.75" customHeight="1">
      <c r="A4" s="143"/>
      <c r="B4" s="141"/>
      <c r="C4" s="114"/>
      <c r="D4" s="101"/>
      <c r="E4" s="144"/>
    </row>
    <row r="5" spans="1:12" ht="67.5" customHeight="1">
      <c r="A5" s="19"/>
      <c r="B5" s="145" t="s">
        <v>150</v>
      </c>
      <c r="C5" s="15"/>
      <c r="D5" s="46"/>
      <c r="E5" s="79"/>
      <c r="F5" s="30"/>
    </row>
    <row r="6" spans="1:12" ht="12.75" customHeight="1">
      <c r="A6" s="19"/>
      <c r="B6" s="111"/>
      <c r="C6" s="15"/>
      <c r="D6" s="46"/>
      <c r="E6" s="79"/>
      <c r="F6" s="30"/>
    </row>
    <row r="7" spans="1:12" ht="12.75" customHeight="1">
      <c r="A7" s="154"/>
      <c r="B7" s="227"/>
      <c r="C7" s="171"/>
      <c r="D7" s="199"/>
      <c r="E7" s="79"/>
      <c r="F7" s="30"/>
    </row>
    <row r="8" spans="1:12" ht="39">
      <c r="A8" s="19" t="s">
        <v>144</v>
      </c>
      <c r="B8" s="35" t="s">
        <v>256</v>
      </c>
      <c r="C8" s="191"/>
      <c r="D8" s="191"/>
      <c r="E8" s="78"/>
      <c r="F8" s="30"/>
    </row>
    <row r="9" spans="1:12">
      <c r="A9" s="19"/>
      <c r="B9" s="156"/>
      <c r="C9" s="15">
        <v>1</v>
      </c>
      <c r="D9" s="16" t="s">
        <v>20</v>
      </c>
      <c r="E9" s="142"/>
      <c r="F9" s="110">
        <f>C9*E9</f>
        <v>0</v>
      </c>
    </row>
    <row r="10" spans="1:12">
      <c r="A10" s="19"/>
      <c r="B10" s="156"/>
      <c r="C10" s="171"/>
      <c r="D10" s="16"/>
      <c r="E10" s="130"/>
      <c r="F10" s="30"/>
    </row>
    <row r="11" spans="1:12" ht="52">
      <c r="A11" s="19" t="s">
        <v>89</v>
      </c>
      <c r="B11" s="34" t="s">
        <v>257</v>
      </c>
      <c r="C11" s="15"/>
      <c r="D11" s="16"/>
      <c r="E11" s="130"/>
      <c r="F11" s="30"/>
    </row>
    <row r="12" spans="1:12">
      <c r="A12" s="19"/>
      <c r="B12" s="34"/>
      <c r="C12" s="15">
        <v>10</v>
      </c>
      <c r="D12" s="16" t="s">
        <v>35</v>
      </c>
      <c r="E12" s="142"/>
      <c r="F12" s="110">
        <f>C12*E12</f>
        <v>0</v>
      </c>
    </row>
    <row r="13" spans="1:12">
      <c r="A13" s="19"/>
      <c r="B13" s="159"/>
      <c r="C13" s="15"/>
      <c r="D13" s="16"/>
      <c r="E13" s="130"/>
      <c r="F13" s="30"/>
      <c r="G13" s="86"/>
      <c r="H13" s="86"/>
      <c r="I13" s="86"/>
      <c r="J13" s="86"/>
      <c r="K13" s="86"/>
      <c r="L13" s="86"/>
    </row>
    <row r="14" spans="1:12" ht="26">
      <c r="A14" s="19" t="s">
        <v>146</v>
      </c>
      <c r="B14" s="35" t="s">
        <v>260</v>
      </c>
      <c r="C14" s="15"/>
      <c r="D14" s="16"/>
      <c r="E14" s="130"/>
      <c r="F14" s="30"/>
      <c r="G14" s="86"/>
      <c r="H14" s="86"/>
      <c r="I14" s="86"/>
      <c r="J14" s="86"/>
      <c r="K14" s="86"/>
      <c r="L14" s="86"/>
    </row>
    <row r="15" spans="1:12">
      <c r="A15" s="19"/>
      <c r="B15" s="159"/>
      <c r="C15" s="15"/>
      <c r="D15" s="16"/>
      <c r="E15" s="130"/>
      <c r="F15" s="30"/>
      <c r="G15" s="86"/>
      <c r="H15" s="86"/>
      <c r="I15" s="86"/>
      <c r="J15" s="86"/>
      <c r="K15" s="86"/>
      <c r="L15" s="86"/>
    </row>
    <row r="16" spans="1:12" ht="13.5" customHeight="1">
      <c r="A16" s="19"/>
      <c r="B16" s="159"/>
      <c r="C16" s="15"/>
      <c r="D16" s="16"/>
      <c r="E16" s="130"/>
      <c r="F16" s="30"/>
      <c r="G16" s="86"/>
      <c r="H16" s="86"/>
      <c r="I16" s="86"/>
      <c r="J16" s="86"/>
      <c r="K16" s="86"/>
      <c r="L16" s="86"/>
    </row>
    <row r="17" spans="1:12" ht="28.5" customHeight="1">
      <c r="A17" s="19" t="s">
        <v>258</v>
      </c>
      <c r="B17" s="35" t="s">
        <v>261</v>
      </c>
      <c r="C17" s="15"/>
      <c r="D17" s="16"/>
      <c r="E17" s="130"/>
      <c r="F17" s="30"/>
      <c r="G17" s="86"/>
      <c r="H17" s="86"/>
      <c r="I17" s="86"/>
      <c r="J17" s="86"/>
      <c r="K17" s="86"/>
      <c r="L17" s="86"/>
    </row>
    <row r="18" spans="1:12">
      <c r="A18" s="19"/>
      <c r="B18" s="159"/>
      <c r="C18" s="15"/>
      <c r="D18" s="16"/>
      <c r="E18" s="130"/>
      <c r="F18" s="30"/>
      <c r="G18" s="86"/>
      <c r="H18" s="86"/>
      <c r="I18" s="86"/>
      <c r="J18" s="86"/>
      <c r="K18" s="86"/>
      <c r="L18" s="86"/>
    </row>
    <row r="19" spans="1:12">
      <c r="A19" s="19"/>
      <c r="B19" s="159"/>
      <c r="C19" s="15"/>
      <c r="D19" s="16"/>
      <c r="E19" s="130"/>
      <c r="F19" s="30"/>
      <c r="G19" s="86"/>
      <c r="H19" s="86"/>
      <c r="I19" s="86"/>
      <c r="J19" s="86"/>
      <c r="K19" s="86"/>
      <c r="L19" s="86"/>
    </row>
    <row r="20" spans="1:12" s="13" customFormat="1" ht="39.75" customHeight="1">
      <c r="A20" s="19" t="s">
        <v>259</v>
      </c>
      <c r="B20" s="35" t="s">
        <v>156</v>
      </c>
      <c r="C20" s="15"/>
      <c r="D20" s="16"/>
      <c r="E20" s="130"/>
      <c r="F20" s="30"/>
      <c r="G20" s="84"/>
    </row>
    <row r="21" spans="1:12">
      <c r="A21" s="19"/>
      <c r="B21" s="111"/>
      <c r="C21" s="112">
        <v>0.05</v>
      </c>
      <c r="D21" s="16"/>
      <c r="E21" s="109">
        <f>SUM(F6:F20)</f>
        <v>0</v>
      </c>
      <c r="F21" s="110">
        <f>C21*E21</f>
        <v>0</v>
      </c>
    </row>
    <row r="23" spans="1:12">
      <c r="A23" s="20" t="s">
        <v>12</v>
      </c>
      <c r="B23" s="24" t="s">
        <v>53</v>
      </c>
      <c r="C23" s="319" t="s">
        <v>11</v>
      </c>
      <c r="D23" s="319"/>
      <c r="E23" s="76"/>
      <c r="F23" s="75">
        <f>SUM(F8:F21)</f>
        <v>0</v>
      </c>
    </row>
    <row r="24" spans="1:12">
      <c r="E24" s="113"/>
    </row>
  </sheetData>
  <sheetProtection selectLockedCells="1"/>
  <protectedRanges>
    <protectedRange sqref="A23:F1048576 A21:D21 F21 A1:F20" name="cene"/>
    <protectedRange sqref="E21" name="cene_1"/>
  </protectedRanges>
  <mergeCells count="1">
    <mergeCell ref="C23:D23"/>
  </mergeCells>
  <conditionalFormatting sqref="E21">
    <cfRule type="cellIs" dxfId="90" priority="1" stopIfTrue="1" operator="equal">
      <formula>0</formula>
    </cfRule>
  </conditionalFormatting>
  <conditionalFormatting sqref="F9:F21 F1:F7 F23:F65514">
    <cfRule type="cellIs" dxfId="89" priority="16" stopIfTrue="1" operator="equal">
      <formula>0</formula>
    </cfRule>
  </conditionalFormatting>
  <conditionalFormatting sqref="F21">
    <cfRule type="cellIs" dxfId="88" priority="5" stopIfTrue="1" operator="equal">
      <formula>0</formula>
    </cfRule>
    <cfRule type="cellIs" dxfId="87" priority="6" stopIfTrue="1" operator="equal">
      <formula>0</formula>
    </cfRule>
  </conditionalFormatting>
  <pageMargins left="0.7" right="0.7" top="0.75" bottom="0.75" header="0.3" footer="0.3"/>
  <pageSetup paperSize="9" scale="85" firstPageNumber="0" fitToHeight="0" orientation="portrait" r:id="rId1"/>
  <headerFooter>
    <oddHeader>&amp;L&amp;F&amp;C&amp;G&amp;Ršt. proj.: 14/2023</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59999389629810485"/>
  </sheetPr>
  <dimension ref="A1:L70"/>
  <sheetViews>
    <sheetView topLeftCell="A55" zoomScaleNormal="100" zoomScaleSheetLayoutView="115" zoomScalePageLayoutView="120" workbookViewId="0">
      <selection activeCell="J72" sqref="J72"/>
    </sheetView>
  </sheetViews>
  <sheetFormatPr defaultColWidth="11" defaultRowHeight="13"/>
  <cols>
    <col min="1" max="1" width="7.77734375" style="100" customWidth="1"/>
    <col min="2" max="2" width="64.77734375" style="100" customWidth="1"/>
    <col min="3" max="3" width="11.77734375" style="100" customWidth="1"/>
    <col min="4" max="4" width="6.77734375" style="100" customWidth="1"/>
    <col min="5" max="5" width="14.77734375" style="100" customWidth="1"/>
    <col min="6" max="6" width="19.77734375" style="254" customWidth="1"/>
    <col min="7" max="7" width="11" style="83"/>
    <col min="8" max="16384" width="11" style="100"/>
  </cols>
  <sheetData>
    <row r="1" spans="1:6">
      <c r="A1" s="97" t="s">
        <v>4</v>
      </c>
      <c r="B1" s="97" t="s">
        <v>5</v>
      </c>
      <c r="C1" s="98" t="s">
        <v>6</v>
      </c>
      <c r="D1" s="98" t="s">
        <v>7</v>
      </c>
      <c r="E1" s="98" t="s">
        <v>8</v>
      </c>
      <c r="F1" s="253" t="s">
        <v>9</v>
      </c>
    </row>
    <row r="2" spans="1:6">
      <c r="D2" s="126"/>
    </row>
    <row r="3" spans="1:6">
      <c r="A3" s="25" t="s">
        <v>16</v>
      </c>
      <c r="B3" s="24" t="s">
        <v>13</v>
      </c>
      <c r="C3" s="123"/>
      <c r="D3" s="123"/>
      <c r="E3" s="123"/>
      <c r="F3" s="255"/>
    </row>
    <row r="4" spans="1:6" ht="12.75" customHeight="1">
      <c r="A4" s="143"/>
      <c r="B4" s="141"/>
      <c r="C4" s="114"/>
      <c r="D4" s="101"/>
      <c r="E4" s="144"/>
    </row>
    <row r="5" spans="1:6" ht="12.75" customHeight="1">
      <c r="A5" s="320" t="s">
        <v>157</v>
      </c>
      <c r="B5" s="320"/>
      <c r="C5" s="320"/>
      <c r="D5" s="320"/>
      <c r="E5" s="320"/>
      <c r="F5" s="320"/>
    </row>
    <row r="6" spans="1:6" ht="12.75" customHeight="1">
      <c r="A6" s="320"/>
      <c r="B6" s="320"/>
      <c r="C6" s="320"/>
      <c r="D6" s="320"/>
      <c r="E6" s="320"/>
      <c r="F6" s="320"/>
    </row>
    <row r="7" spans="1:6" ht="12.75" customHeight="1">
      <c r="A7" s="320"/>
      <c r="B7" s="320"/>
      <c r="C7" s="320"/>
      <c r="D7" s="320"/>
      <c r="E7" s="320"/>
      <c r="F7" s="320"/>
    </row>
    <row r="8" spans="1:6" ht="12.75" customHeight="1">
      <c r="A8" s="320"/>
      <c r="B8" s="320"/>
      <c r="C8" s="320"/>
      <c r="D8" s="320"/>
      <c r="E8" s="320"/>
      <c r="F8" s="320"/>
    </row>
    <row r="9" spans="1:6" ht="12.75" customHeight="1">
      <c r="A9" s="320"/>
      <c r="B9" s="320"/>
      <c r="C9" s="320"/>
      <c r="D9" s="320"/>
      <c r="E9" s="320"/>
      <c r="F9" s="320"/>
    </row>
    <row r="10" spans="1:6" ht="12.75" customHeight="1">
      <c r="A10" s="320"/>
      <c r="B10" s="320"/>
      <c r="C10" s="320"/>
      <c r="D10" s="320"/>
      <c r="E10" s="320"/>
      <c r="F10" s="320"/>
    </row>
    <row r="11" spans="1:6" ht="12.75" customHeight="1">
      <c r="A11" s="320"/>
      <c r="B11" s="320"/>
      <c r="C11" s="320"/>
      <c r="D11" s="320"/>
      <c r="E11" s="320"/>
      <c r="F11" s="320"/>
    </row>
    <row r="12" spans="1:6" ht="12.75" customHeight="1">
      <c r="A12" s="320"/>
      <c r="B12" s="320"/>
      <c r="C12" s="320"/>
      <c r="D12" s="320"/>
      <c r="E12" s="320"/>
      <c r="F12" s="320"/>
    </row>
    <row r="13" spans="1:6" ht="12.75" customHeight="1">
      <c r="A13" s="320"/>
      <c r="B13" s="320"/>
      <c r="C13" s="320"/>
      <c r="D13" s="320"/>
      <c r="E13" s="320"/>
      <c r="F13" s="320"/>
    </row>
    <row r="14" spans="1:6" ht="12.75" customHeight="1">
      <c r="A14" s="320"/>
      <c r="B14" s="320"/>
      <c r="C14" s="320"/>
      <c r="D14" s="320"/>
      <c r="E14" s="320"/>
      <c r="F14" s="320"/>
    </row>
    <row r="15" spans="1:6" ht="331.5" customHeight="1">
      <c r="A15" s="320"/>
      <c r="B15" s="320"/>
      <c r="C15" s="320"/>
      <c r="D15" s="320"/>
      <c r="E15" s="320"/>
      <c r="F15" s="320"/>
    </row>
    <row r="16" spans="1:6" ht="0.75" customHeight="1">
      <c r="A16" s="143"/>
      <c r="B16" s="141"/>
      <c r="C16" s="114"/>
      <c r="D16" s="101"/>
      <c r="E16" s="144"/>
    </row>
    <row r="17" spans="1:5" ht="12.75" hidden="1" customHeight="1">
      <c r="A17" s="143"/>
      <c r="B17" s="141"/>
      <c r="C17" s="114"/>
      <c r="D17" s="101"/>
      <c r="E17" s="144"/>
    </row>
    <row r="18" spans="1:5" ht="12.75" hidden="1" customHeight="1">
      <c r="A18" s="143"/>
      <c r="B18" s="141"/>
      <c r="C18" s="114"/>
      <c r="D18" s="101"/>
      <c r="E18" s="144"/>
    </row>
    <row r="19" spans="1:5" ht="12.75" hidden="1" customHeight="1">
      <c r="A19" s="143"/>
      <c r="B19" s="141"/>
      <c r="C19" s="114"/>
      <c r="D19" s="101"/>
      <c r="E19" s="144"/>
    </row>
    <row r="20" spans="1:5" ht="12.75" hidden="1" customHeight="1">
      <c r="A20" s="143"/>
      <c r="B20" s="141"/>
      <c r="C20" s="114"/>
      <c r="D20" s="101"/>
      <c r="E20" s="144"/>
    </row>
    <row r="21" spans="1:5" ht="12.75" hidden="1" customHeight="1">
      <c r="A21" s="143"/>
      <c r="B21" s="141"/>
      <c r="C21" s="114"/>
      <c r="D21" s="101"/>
      <c r="E21" s="144"/>
    </row>
    <row r="22" spans="1:5" ht="12.75" hidden="1" customHeight="1">
      <c r="A22" s="143"/>
      <c r="B22" s="141"/>
      <c r="C22" s="114"/>
      <c r="D22" s="101"/>
      <c r="E22" s="144"/>
    </row>
    <row r="23" spans="1:5" ht="12.75" hidden="1" customHeight="1">
      <c r="A23" s="143"/>
      <c r="B23" s="141"/>
      <c r="C23" s="114"/>
      <c r="D23" s="101"/>
      <c r="E23" s="144"/>
    </row>
    <row r="24" spans="1:5" ht="12.75" hidden="1" customHeight="1">
      <c r="A24" s="143"/>
      <c r="B24" s="141"/>
      <c r="C24" s="114"/>
      <c r="D24" s="101"/>
      <c r="E24" s="144"/>
    </row>
    <row r="25" spans="1:5" ht="12.75" hidden="1" customHeight="1">
      <c r="A25" s="143"/>
      <c r="B25" s="141"/>
      <c r="C25" s="114"/>
      <c r="D25" s="101"/>
      <c r="E25" s="144"/>
    </row>
    <row r="26" spans="1:5" ht="12.75" hidden="1" customHeight="1">
      <c r="A26" s="143"/>
      <c r="B26" s="141"/>
      <c r="C26" s="114"/>
      <c r="D26" s="101"/>
      <c r="E26" s="144"/>
    </row>
    <row r="27" spans="1:5" ht="12.75" hidden="1" customHeight="1">
      <c r="A27" s="143"/>
      <c r="B27" s="141"/>
      <c r="C27" s="114"/>
      <c r="D27" s="101"/>
      <c r="E27" s="144"/>
    </row>
    <row r="28" spans="1:5" ht="12.75" hidden="1" customHeight="1">
      <c r="A28" s="143"/>
      <c r="B28" s="141"/>
      <c r="C28" s="114"/>
      <c r="D28" s="101"/>
      <c r="E28" s="144"/>
    </row>
    <row r="29" spans="1:5" ht="12.75" hidden="1" customHeight="1">
      <c r="A29" s="143"/>
      <c r="B29" s="141"/>
      <c r="C29" s="114"/>
      <c r="D29" s="101"/>
      <c r="E29" s="144"/>
    </row>
    <row r="30" spans="1:5" ht="12.75" hidden="1" customHeight="1">
      <c r="A30" s="143"/>
      <c r="B30" s="141"/>
      <c r="C30" s="114"/>
      <c r="D30" s="101"/>
      <c r="E30" s="144"/>
    </row>
    <row r="31" spans="1:5" ht="12.75" hidden="1" customHeight="1">
      <c r="A31" s="143"/>
      <c r="B31" s="141"/>
      <c r="C31" s="114"/>
      <c r="D31" s="101"/>
      <c r="E31" s="144"/>
    </row>
    <row r="32" spans="1:5" ht="12.75" hidden="1" customHeight="1">
      <c r="A32" s="143"/>
      <c r="B32" s="141"/>
      <c r="C32" s="114"/>
      <c r="D32" s="101"/>
      <c r="E32" s="144"/>
    </row>
    <row r="33" spans="1:6" ht="12.75" hidden="1" customHeight="1">
      <c r="A33" s="143"/>
      <c r="B33" s="141"/>
      <c r="C33" s="114"/>
      <c r="D33" s="101"/>
      <c r="E33" s="144"/>
    </row>
    <row r="34" spans="1:6" ht="12.75" hidden="1" customHeight="1">
      <c r="A34" s="143"/>
      <c r="B34" s="141"/>
      <c r="C34" s="114"/>
      <c r="D34" s="101"/>
      <c r="E34" s="144"/>
    </row>
    <row r="35" spans="1:6" ht="12.75" hidden="1" customHeight="1">
      <c r="A35" s="143"/>
      <c r="B35" s="141"/>
      <c r="C35" s="114"/>
      <c r="D35" s="101"/>
      <c r="E35" s="144"/>
    </row>
    <row r="36" spans="1:6" ht="12.75" hidden="1" customHeight="1">
      <c r="A36" s="143"/>
      <c r="B36" s="141"/>
      <c r="C36" s="114"/>
      <c r="D36" s="101"/>
      <c r="E36" s="144"/>
    </row>
    <row r="37" spans="1:6" ht="12.75" hidden="1" customHeight="1">
      <c r="A37" s="143"/>
      <c r="B37" s="141"/>
      <c r="C37" s="114"/>
      <c r="D37" s="101"/>
      <c r="E37" s="144"/>
    </row>
    <row r="38" spans="1:6" ht="12.75" hidden="1" customHeight="1">
      <c r="A38" s="143"/>
      <c r="B38" s="141"/>
      <c r="C38" s="114"/>
      <c r="D38" s="101"/>
      <c r="E38" s="144"/>
    </row>
    <row r="39" spans="1:6" ht="12.75" hidden="1" customHeight="1">
      <c r="A39" s="143"/>
      <c r="B39" s="141"/>
      <c r="C39" s="114"/>
      <c r="D39" s="101"/>
      <c r="E39" s="144"/>
    </row>
    <row r="40" spans="1:6" ht="12.75" hidden="1" customHeight="1">
      <c r="A40" s="143"/>
      <c r="B40" s="141"/>
      <c r="C40" s="114"/>
      <c r="D40" s="101"/>
      <c r="E40" s="144"/>
    </row>
    <row r="41" spans="1:6" ht="351" hidden="1" customHeight="1">
      <c r="A41" s="143"/>
      <c r="B41" s="141"/>
      <c r="C41" s="114"/>
      <c r="D41" s="101"/>
      <c r="E41" s="144"/>
    </row>
    <row r="42" spans="1:6" ht="12.75" customHeight="1">
      <c r="A42" s="143"/>
      <c r="B42" s="141"/>
      <c r="C42" s="114"/>
      <c r="D42" s="101"/>
      <c r="E42" s="144"/>
    </row>
    <row r="43" spans="1:6" ht="12.75" customHeight="1">
      <c r="A43" s="143"/>
      <c r="B43" s="141"/>
      <c r="C43" s="114"/>
      <c r="D43" s="101"/>
      <c r="E43" s="144"/>
    </row>
    <row r="44" spans="1:6" ht="264.75" customHeight="1">
      <c r="A44" s="143"/>
      <c r="B44" s="92" t="s">
        <v>199</v>
      </c>
      <c r="C44" s="114"/>
      <c r="D44" s="101"/>
      <c r="E44" s="114"/>
    </row>
    <row r="45" spans="1:6" ht="12.75" customHeight="1">
      <c r="A45" s="19"/>
      <c r="B45" s="111"/>
      <c r="C45" s="15"/>
      <c r="D45" s="101"/>
      <c r="E45" s="144"/>
    </row>
    <row r="46" spans="1:6">
      <c r="A46" s="154"/>
      <c r="B46" s="159"/>
      <c r="C46" s="171"/>
      <c r="D46" s="16"/>
      <c r="E46" s="130"/>
      <c r="F46" s="30"/>
    </row>
    <row r="47" spans="1:6" ht="111.75" customHeight="1">
      <c r="A47" s="19" t="s">
        <v>105</v>
      </c>
      <c r="B47" s="35" t="s">
        <v>365</v>
      </c>
      <c r="C47" s="171"/>
      <c r="D47" s="16"/>
      <c r="E47" s="130"/>
      <c r="F47" s="30"/>
    </row>
    <row r="48" spans="1:6">
      <c r="A48" s="154"/>
      <c r="B48" s="159"/>
      <c r="C48" s="15">
        <v>110</v>
      </c>
      <c r="D48" s="16" t="s">
        <v>14</v>
      </c>
      <c r="E48" s="142"/>
      <c r="F48" s="110">
        <f>C48*E48</f>
        <v>0</v>
      </c>
    </row>
    <row r="49" spans="1:12">
      <c r="A49" s="154"/>
      <c r="B49" s="159"/>
      <c r="C49" s="171"/>
      <c r="D49" s="16"/>
      <c r="E49" s="130"/>
      <c r="F49" s="30"/>
    </row>
    <row r="50" spans="1:12" ht="123.75" customHeight="1">
      <c r="A50" s="19" t="s">
        <v>106</v>
      </c>
      <c r="B50" s="35" t="s">
        <v>362</v>
      </c>
      <c r="C50" s="171"/>
      <c r="D50" s="16"/>
      <c r="E50" s="130"/>
      <c r="F50" s="30"/>
    </row>
    <row r="51" spans="1:12">
      <c r="A51" s="154"/>
      <c r="B51" s="159"/>
      <c r="C51" s="15">
        <v>530</v>
      </c>
      <c r="D51" s="16" t="s">
        <v>14</v>
      </c>
      <c r="E51" s="142"/>
      <c r="F51" s="110">
        <f>C51*E51</f>
        <v>0</v>
      </c>
    </row>
    <row r="52" spans="1:12">
      <c r="A52" s="154"/>
      <c r="B52" s="156"/>
      <c r="C52" s="171"/>
      <c r="D52" s="16"/>
      <c r="E52" s="130"/>
      <c r="F52" s="30"/>
    </row>
    <row r="53" spans="1:12" ht="65">
      <c r="A53" s="19" t="s">
        <v>107</v>
      </c>
      <c r="B53" s="34" t="s">
        <v>340</v>
      </c>
      <c r="C53" s="15"/>
      <c r="D53" s="16"/>
      <c r="E53" s="130"/>
      <c r="F53" s="30"/>
    </row>
    <row r="54" spans="1:12">
      <c r="A54" s="19"/>
      <c r="B54" s="34"/>
      <c r="C54" s="15">
        <v>530</v>
      </c>
      <c r="D54" s="16" t="s">
        <v>14</v>
      </c>
      <c r="E54" s="142"/>
      <c r="F54" s="110">
        <f>C54*E54</f>
        <v>0</v>
      </c>
    </row>
    <row r="55" spans="1:12">
      <c r="A55" s="154"/>
      <c r="B55" s="156"/>
      <c r="C55" s="171"/>
      <c r="D55" s="16"/>
      <c r="E55" s="130"/>
      <c r="F55" s="30"/>
    </row>
    <row r="56" spans="1:12" ht="26">
      <c r="A56" s="19" t="s">
        <v>341</v>
      </c>
      <c r="B56" s="34" t="s">
        <v>342</v>
      </c>
      <c r="C56" s="15"/>
      <c r="D56" s="16"/>
      <c r="E56" s="130"/>
      <c r="F56" s="30"/>
    </row>
    <row r="57" spans="1:12">
      <c r="A57" s="19"/>
      <c r="B57" s="34"/>
      <c r="C57" s="15">
        <v>160</v>
      </c>
      <c r="D57" s="16" t="s">
        <v>10</v>
      </c>
      <c r="E57" s="142"/>
      <c r="F57" s="110">
        <f>C57*E57</f>
        <v>0</v>
      </c>
    </row>
    <row r="58" spans="1:12">
      <c r="A58" s="154"/>
      <c r="B58" s="156"/>
      <c r="C58" s="171"/>
      <c r="D58" s="16"/>
      <c r="E58" s="130"/>
      <c r="F58" s="30"/>
    </row>
    <row r="59" spans="1:12" ht="127.5" customHeight="1">
      <c r="A59" s="19" t="s">
        <v>108</v>
      </c>
      <c r="B59" s="35" t="s">
        <v>343</v>
      </c>
      <c r="C59" s="171"/>
      <c r="D59" s="16"/>
      <c r="E59" s="15"/>
      <c r="F59" s="30"/>
      <c r="G59" s="86"/>
      <c r="H59" s="86"/>
      <c r="I59" s="86"/>
      <c r="J59" s="86"/>
      <c r="K59" s="86"/>
      <c r="L59" s="86"/>
    </row>
    <row r="60" spans="1:12">
      <c r="A60" s="154"/>
      <c r="B60" s="156"/>
      <c r="C60" s="15">
        <v>290</v>
      </c>
      <c r="D60" s="16" t="s">
        <v>14</v>
      </c>
      <c r="E60" s="142"/>
      <c r="F60" s="110">
        <f>C60*E60</f>
        <v>0</v>
      </c>
      <c r="G60" s="86"/>
      <c r="H60" s="86"/>
      <c r="I60" s="86"/>
      <c r="J60" s="86"/>
      <c r="K60" s="86"/>
      <c r="L60" s="86"/>
    </row>
    <row r="61" spans="1:12">
      <c r="A61" s="154"/>
      <c r="B61" s="156"/>
      <c r="C61" s="15"/>
      <c r="D61" s="16"/>
      <c r="E61" s="130"/>
      <c r="F61" s="30"/>
    </row>
    <row r="62" spans="1:12" ht="175.5" customHeight="1">
      <c r="A62" s="19" t="s">
        <v>109</v>
      </c>
      <c r="B62" s="34" t="s">
        <v>344</v>
      </c>
      <c r="C62" s="15"/>
      <c r="D62" s="16"/>
      <c r="E62" s="15"/>
      <c r="F62" s="30"/>
      <c r="G62" s="86"/>
      <c r="H62" s="86"/>
      <c r="I62" s="86"/>
      <c r="J62" s="86"/>
      <c r="K62" s="86"/>
      <c r="L62" s="86"/>
    </row>
    <row r="63" spans="1:12">
      <c r="A63" s="19"/>
      <c r="B63" s="34" t="s">
        <v>104</v>
      </c>
      <c r="C63" s="15">
        <v>295</v>
      </c>
      <c r="D63" s="16" t="s">
        <v>10</v>
      </c>
      <c r="E63" s="142"/>
      <c r="F63" s="110">
        <f>C63*E63</f>
        <v>0</v>
      </c>
      <c r="G63" s="86"/>
      <c r="H63" s="86"/>
      <c r="I63" s="86"/>
      <c r="J63" s="86"/>
      <c r="K63" s="86"/>
      <c r="L63" s="86"/>
    </row>
    <row r="64" spans="1:12">
      <c r="A64" s="19"/>
      <c r="B64" s="34" t="s">
        <v>87</v>
      </c>
      <c r="C64" s="15">
        <v>65</v>
      </c>
      <c r="D64" s="16" t="s">
        <v>14</v>
      </c>
      <c r="E64" s="142"/>
      <c r="F64" s="110">
        <f>C64*E64</f>
        <v>0</v>
      </c>
      <c r="G64" s="86"/>
      <c r="H64" s="86"/>
      <c r="I64" s="86"/>
      <c r="J64" s="86"/>
      <c r="K64" s="86"/>
      <c r="L64" s="86"/>
    </row>
    <row r="65" spans="1:6">
      <c r="A65" s="19"/>
      <c r="B65" s="156"/>
      <c r="C65" s="15"/>
      <c r="D65" s="16"/>
      <c r="E65" s="130"/>
      <c r="F65" s="30"/>
    </row>
    <row r="66" spans="1:6" ht="39">
      <c r="A66" s="19" t="s">
        <v>110</v>
      </c>
      <c r="B66" s="35" t="s">
        <v>158</v>
      </c>
      <c r="C66" s="15"/>
      <c r="D66" s="15"/>
      <c r="E66" s="79"/>
      <c r="F66" s="30"/>
    </row>
    <row r="67" spans="1:6">
      <c r="A67" s="19"/>
      <c r="B67" s="111"/>
      <c r="C67" s="112">
        <v>0.05</v>
      </c>
      <c r="D67" s="16"/>
      <c r="E67" s="109">
        <f>SUM(F44:F66)</f>
        <v>0</v>
      </c>
      <c r="F67" s="110">
        <f>C67*E67</f>
        <v>0</v>
      </c>
    </row>
    <row r="69" spans="1:6">
      <c r="A69" s="20" t="s">
        <v>16</v>
      </c>
      <c r="B69" s="24" t="s">
        <v>15</v>
      </c>
      <c r="C69" s="319" t="s">
        <v>11</v>
      </c>
      <c r="D69" s="319"/>
      <c r="E69" s="76"/>
      <c r="F69" s="75">
        <f>SUM(F46:F67)</f>
        <v>0</v>
      </c>
    </row>
    <row r="70" spans="1:6">
      <c r="E70" s="113"/>
    </row>
  </sheetData>
  <sheetProtection selectLockedCells="1"/>
  <protectedRanges>
    <protectedRange sqref="A69:F1048576 A1:F46 A47 C47:F47 A48:F49 A50 C50:F50 A51:F58 A59 C59:F59 A60:F60 A65:F67" name="cene"/>
    <protectedRange sqref="B47" name="cene_1"/>
    <protectedRange sqref="B50" name="cene_2"/>
    <protectedRange sqref="B59" name="cene_3"/>
    <protectedRange sqref="A61:F64" name="cene_4"/>
  </protectedRanges>
  <mergeCells count="2">
    <mergeCell ref="C69:D69"/>
    <mergeCell ref="A5:F15"/>
  </mergeCells>
  <conditionalFormatting sqref="E67">
    <cfRule type="cellIs" dxfId="86" priority="2" stopIfTrue="1" operator="equal">
      <formula>0</formula>
    </cfRule>
  </conditionalFormatting>
  <conditionalFormatting sqref="E44:F44">
    <cfRule type="cellIs" dxfId="85" priority="5" stopIfTrue="1" operator="equal">
      <formula>0</formula>
    </cfRule>
  </conditionalFormatting>
  <conditionalFormatting sqref="F1:F67">
    <cfRule type="cellIs" dxfId="84" priority="1" stopIfTrue="1" operator="equal">
      <formula>0</formula>
    </cfRule>
  </conditionalFormatting>
  <conditionalFormatting sqref="F66:F67">
    <cfRule type="cellIs" dxfId="83" priority="11" stopIfTrue="1" operator="equal">
      <formula>0</formula>
    </cfRule>
  </conditionalFormatting>
  <conditionalFormatting sqref="F69:F65560">
    <cfRule type="cellIs" dxfId="82" priority="35" stopIfTrue="1" operator="equal">
      <formula>0</formula>
    </cfRule>
  </conditionalFormatting>
  <pageMargins left="0.7" right="0.7" top="0.75" bottom="0.75" header="0.3" footer="0.3"/>
  <pageSetup paperSize="9" scale="85" firstPageNumber="0" fitToHeight="0" orientation="portrait" r:id="rId1"/>
  <headerFooter>
    <oddHeader>&amp;L&amp;F&amp;C&amp;G&amp;Ršt. proj.: 14/2023</oddHeader>
  </headerFooter>
  <rowBreaks count="1" manualBreakCount="1">
    <brk id="42" max="5" man="1"/>
  </rowBreak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59999389629810485"/>
  </sheetPr>
  <dimension ref="A1:Q72"/>
  <sheetViews>
    <sheetView topLeftCell="A48" zoomScaleNormal="100" zoomScaleSheetLayoutView="120" zoomScalePageLayoutView="160" workbookViewId="0">
      <selection activeCell="J72" sqref="J72"/>
    </sheetView>
  </sheetViews>
  <sheetFormatPr defaultColWidth="11" defaultRowHeight="13"/>
  <cols>
    <col min="1" max="1" width="7.77734375" style="106" customWidth="1"/>
    <col min="2" max="2" width="64.77734375" style="107" customWidth="1"/>
    <col min="3" max="3" width="11.77734375" style="114" customWidth="1"/>
    <col min="4" max="4" width="6.77734375" style="101" customWidth="1"/>
    <col min="5" max="5" width="14.77734375" style="268" customWidth="1"/>
    <col min="6" max="6" width="19.77734375" style="254" customWidth="1"/>
    <col min="7" max="7" width="11" style="83"/>
    <col min="8" max="16384" width="11" style="100"/>
  </cols>
  <sheetData>
    <row r="1" spans="1:17">
      <c r="A1" s="97" t="s">
        <v>4</v>
      </c>
      <c r="B1" s="97" t="s">
        <v>5</v>
      </c>
      <c r="C1" s="98" t="s">
        <v>6</v>
      </c>
      <c r="D1" s="98" t="s">
        <v>7</v>
      </c>
      <c r="E1" s="256" t="s">
        <v>8</v>
      </c>
      <c r="F1" s="253" t="s">
        <v>9</v>
      </c>
    </row>
    <row r="3" spans="1:17" s="120" customFormat="1">
      <c r="A3" s="25" t="s">
        <v>17</v>
      </c>
      <c r="B3" s="24" t="s">
        <v>192</v>
      </c>
      <c r="C3" s="123"/>
      <c r="D3" s="123"/>
      <c r="E3" s="257"/>
      <c r="F3" s="255"/>
      <c r="G3" s="83"/>
      <c r="H3" s="100"/>
      <c r="I3" s="100"/>
      <c r="J3" s="100"/>
      <c r="K3" s="100"/>
      <c r="L3" s="100"/>
      <c r="M3" s="100"/>
      <c r="N3" s="100"/>
      <c r="O3" s="100"/>
      <c r="P3" s="100"/>
      <c r="Q3" s="100"/>
    </row>
    <row r="4" spans="1:17">
      <c r="A4" s="100"/>
      <c r="B4" s="100"/>
      <c r="C4" s="100"/>
      <c r="D4" s="100"/>
      <c r="E4" s="258"/>
    </row>
    <row r="5" spans="1:17" ht="12.75" customHeight="1">
      <c r="A5" s="320" t="s">
        <v>114</v>
      </c>
      <c r="B5" s="320"/>
      <c r="C5" s="320"/>
      <c r="D5" s="320"/>
      <c r="E5" s="320"/>
      <c r="F5" s="320"/>
    </row>
    <row r="6" spans="1:17">
      <c r="A6" s="320"/>
      <c r="B6" s="320"/>
      <c r="C6" s="320"/>
      <c r="D6" s="320"/>
      <c r="E6" s="320"/>
      <c r="F6" s="320"/>
    </row>
    <row r="7" spans="1:17">
      <c r="A7" s="320"/>
      <c r="B7" s="320"/>
      <c r="C7" s="320"/>
      <c r="D7" s="320"/>
      <c r="E7" s="320"/>
      <c r="F7" s="320"/>
    </row>
    <row r="8" spans="1:17">
      <c r="A8" s="320"/>
      <c r="B8" s="320"/>
      <c r="C8" s="320"/>
      <c r="D8" s="320"/>
      <c r="E8" s="320"/>
      <c r="F8" s="320"/>
    </row>
    <row r="9" spans="1:17">
      <c r="A9" s="320"/>
      <c r="B9" s="320"/>
      <c r="C9" s="320"/>
      <c r="D9" s="320"/>
      <c r="E9" s="320"/>
      <c r="F9" s="320"/>
    </row>
    <row r="10" spans="1:17">
      <c r="A10" s="320"/>
      <c r="B10" s="320"/>
      <c r="C10" s="320"/>
      <c r="D10" s="320"/>
      <c r="E10" s="320"/>
      <c r="F10" s="320"/>
    </row>
    <row r="11" spans="1:17">
      <c r="A11" s="320"/>
      <c r="B11" s="320"/>
      <c r="C11" s="320"/>
      <c r="D11" s="320"/>
      <c r="E11" s="320"/>
      <c r="F11" s="320"/>
    </row>
    <row r="12" spans="1:17">
      <c r="A12" s="320"/>
      <c r="B12" s="320"/>
      <c r="C12" s="320"/>
      <c r="D12" s="320"/>
      <c r="E12" s="320"/>
      <c r="F12" s="320"/>
    </row>
    <row r="13" spans="1:17">
      <c r="A13" s="320"/>
      <c r="B13" s="320"/>
      <c r="C13" s="320"/>
      <c r="D13" s="320"/>
      <c r="E13" s="320"/>
      <c r="F13" s="320"/>
    </row>
    <row r="14" spans="1:17">
      <c r="A14" s="320"/>
      <c r="B14" s="320"/>
      <c r="C14" s="320"/>
      <c r="D14" s="320"/>
      <c r="E14" s="320"/>
      <c r="F14" s="320"/>
    </row>
    <row r="15" spans="1:17">
      <c r="A15" s="320"/>
      <c r="B15" s="320"/>
      <c r="C15" s="320"/>
      <c r="D15" s="320"/>
      <c r="E15" s="320"/>
      <c r="F15" s="320"/>
    </row>
    <row r="16" spans="1:17" ht="239.25" customHeight="1">
      <c r="A16" s="320"/>
      <c r="B16" s="320"/>
      <c r="C16" s="320"/>
      <c r="D16" s="320"/>
      <c r="E16" s="320"/>
      <c r="F16" s="320"/>
    </row>
    <row r="17" spans="1:7">
      <c r="A17" s="320"/>
      <c r="B17" s="320"/>
      <c r="C17" s="320"/>
      <c r="D17" s="320"/>
      <c r="E17" s="320"/>
      <c r="F17" s="320"/>
    </row>
    <row r="18" spans="1:7" ht="272.25" customHeight="1">
      <c r="A18" s="320"/>
      <c r="B18" s="320"/>
      <c r="C18" s="320"/>
      <c r="D18" s="320"/>
      <c r="E18" s="320"/>
      <c r="F18" s="320"/>
    </row>
    <row r="19" spans="1:7">
      <c r="A19" s="100"/>
      <c r="B19" s="100"/>
      <c r="C19" s="100"/>
      <c r="D19" s="100"/>
      <c r="E19" s="258"/>
    </row>
    <row r="20" spans="1:7" ht="39" customHeight="1">
      <c r="A20" s="100"/>
      <c r="B20" s="92" t="s">
        <v>115</v>
      </c>
      <c r="C20" s="100"/>
      <c r="D20" s="100"/>
      <c r="E20" s="258"/>
    </row>
    <row r="21" spans="1:7">
      <c r="A21" s="100"/>
      <c r="B21" s="100"/>
      <c r="C21" s="100"/>
      <c r="D21" s="100"/>
      <c r="E21" s="258"/>
    </row>
    <row r="22" spans="1:7">
      <c r="A22" s="172"/>
      <c r="B22" s="173" t="s">
        <v>49</v>
      </c>
      <c r="C22" s="225"/>
      <c r="D22" s="225"/>
      <c r="E22" s="259"/>
      <c r="F22" s="177"/>
    </row>
    <row r="23" spans="1:7">
      <c r="A23" s="19"/>
      <c r="B23" s="34"/>
      <c r="C23" s="171"/>
      <c r="D23" s="204"/>
      <c r="E23" s="260"/>
      <c r="F23" s="30"/>
      <c r="G23" s="84"/>
    </row>
    <row r="24" spans="1:7" ht="39">
      <c r="A24" s="13" t="s">
        <v>64</v>
      </c>
      <c r="B24" s="34" t="s">
        <v>307</v>
      </c>
      <c r="C24" s="191"/>
      <c r="D24" s="191"/>
      <c r="E24" s="258"/>
      <c r="F24" s="30"/>
      <c r="G24" s="84"/>
    </row>
    <row r="25" spans="1:7">
      <c r="A25" s="154"/>
      <c r="B25" s="13" t="s">
        <v>290</v>
      </c>
      <c r="C25" s="245">
        <v>4.5</v>
      </c>
      <c r="D25" s="16" t="s">
        <v>10</v>
      </c>
      <c r="E25" s="261"/>
      <c r="F25" s="110">
        <f>C25*E25</f>
        <v>0</v>
      </c>
      <c r="G25" s="84"/>
    </row>
    <row r="26" spans="1:7">
      <c r="A26" s="154"/>
      <c r="B26" s="13" t="s">
        <v>291</v>
      </c>
      <c r="C26" s="15">
        <v>3</v>
      </c>
      <c r="D26" s="16" t="s">
        <v>10</v>
      </c>
      <c r="E26" s="261"/>
      <c r="F26" s="110">
        <f>C26*E26</f>
        <v>0</v>
      </c>
      <c r="G26" s="84"/>
    </row>
    <row r="27" spans="1:7">
      <c r="A27" s="154"/>
      <c r="B27" s="156"/>
      <c r="C27" s="171"/>
      <c r="D27" s="204"/>
      <c r="E27" s="260"/>
      <c r="F27" s="30"/>
      <c r="G27" s="84"/>
    </row>
    <row r="28" spans="1:7" ht="40.5" customHeight="1">
      <c r="A28" s="13" t="s">
        <v>65</v>
      </c>
      <c r="B28" s="242" t="s">
        <v>308</v>
      </c>
      <c r="C28" s="13"/>
      <c r="D28" s="13"/>
      <c r="E28" s="260"/>
      <c r="F28" s="30"/>
      <c r="G28" s="84"/>
    </row>
    <row r="29" spans="1:7">
      <c r="A29" s="19"/>
      <c r="B29" s="34" t="s">
        <v>367</v>
      </c>
      <c r="C29" s="15">
        <v>12</v>
      </c>
      <c r="D29" s="16" t="s">
        <v>10</v>
      </c>
      <c r="E29" s="262"/>
      <c r="F29" s="110">
        <f>C29*E29</f>
        <v>0</v>
      </c>
      <c r="G29" s="84"/>
    </row>
    <row r="30" spans="1:7">
      <c r="A30" s="19"/>
      <c r="B30" s="34" t="s">
        <v>368</v>
      </c>
      <c r="C30" s="15">
        <v>12</v>
      </c>
      <c r="D30" s="16" t="s">
        <v>10</v>
      </c>
      <c r="E30" s="262"/>
      <c r="F30" s="110">
        <f>C30*E30</f>
        <v>0</v>
      </c>
      <c r="G30" s="84"/>
    </row>
    <row r="31" spans="1:7">
      <c r="A31" s="154"/>
      <c r="B31" s="156"/>
      <c r="C31" s="171"/>
      <c r="D31" s="204"/>
      <c r="E31" s="260"/>
      <c r="F31" s="30"/>
      <c r="G31" s="84"/>
    </row>
    <row r="32" spans="1:7" ht="41.25" customHeight="1">
      <c r="A32" s="13" t="s">
        <v>66</v>
      </c>
      <c r="B32" s="246" t="s">
        <v>310</v>
      </c>
      <c r="C32" s="13"/>
      <c r="D32" s="13"/>
      <c r="E32" s="260"/>
      <c r="F32" s="30"/>
      <c r="G32" s="84"/>
    </row>
    <row r="33" spans="1:7">
      <c r="A33" s="19"/>
      <c r="B33" s="34" t="s">
        <v>391</v>
      </c>
      <c r="C33" s="15">
        <v>41</v>
      </c>
      <c r="D33" s="16" t="s">
        <v>10</v>
      </c>
      <c r="E33" s="262"/>
      <c r="F33" s="110">
        <f>C33*E33</f>
        <v>0</v>
      </c>
      <c r="G33" s="84"/>
    </row>
    <row r="34" spans="1:7">
      <c r="A34" s="19"/>
      <c r="B34" s="34" t="s">
        <v>309</v>
      </c>
      <c r="C34" s="15">
        <v>3</v>
      </c>
      <c r="D34" s="16" t="s">
        <v>10</v>
      </c>
      <c r="E34" s="262"/>
      <c r="F34" s="110">
        <f>C34*E34</f>
        <v>0</v>
      </c>
      <c r="G34" s="84"/>
    </row>
    <row r="35" spans="1:7">
      <c r="A35" s="154"/>
      <c r="B35" s="34" t="s">
        <v>323</v>
      </c>
      <c r="C35" s="15">
        <v>41</v>
      </c>
      <c r="D35" s="16" t="s">
        <v>10</v>
      </c>
      <c r="E35" s="262"/>
      <c r="F35" s="110">
        <f>C35*E35</f>
        <v>0</v>
      </c>
      <c r="G35" s="84"/>
    </row>
    <row r="36" spans="1:7">
      <c r="A36" s="154"/>
      <c r="B36" s="162"/>
      <c r="C36" s="171"/>
      <c r="D36" s="204"/>
      <c r="E36" s="260"/>
      <c r="F36" s="30"/>
      <c r="G36" s="84"/>
    </row>
    <row r="37" spans="1:7">
      <c r="A37" s="174"/>
      <c r="B37" s="173" t="s">
        <v>327</v>
      </c>
      <c r="C37" s="198"/>
      <c r="D37" s="221"/>
      <c r="E37" s="263"/>
      <c r="F37" s="177"/>
      <c r="G37" s="84"/>
    </row>
    <row r="38" spans="1:7">
      <c r="A38" s="154"/>
      <c r="B38" s="156"/>
      <c r="C38" s="171"/>
      <c r="D38" s="204"/>
      <c r="E38" s="260"/>
      <c r="F38" s="30"/>
      <c r="G38" s="84"/>
    </row>
    <row r="39" spans="1:7" ht="39">
      <c r="A39" s="19" t="s">
        <v>67</v>
      </c>
      <c r="B39" s="35" t="s">
        <v>378</v>
      </c>
      <c r="C39" s="15"/>
      <c r="D39" s="16"/>
      <c r="E39" s="260"/>
      <c r="F39" s="30"/>
      <c r="G39" s="84"/>
    </row>
    <row r="40" spans="1:7">
      <c r="A40" s="19"/>
      <c r="B40" s="34" t="s">
        <v>377</v>
      </c>
      <c r="C40" s="15">
        <v>0.55000000000000004</v>
      </c>
      <c r="D40" s="16" t="s">
        <v>14</v>
      </c>
      <c r="E40" s="262"/>
      <c r="F40" s="110">
        <f>C40*E40</f>
        <v>0</v>
      </c>
      <c r="G40" s="84"/>
    </row>
    <row r="41" spans="1:7">
      <c r="A41" s="19"/>
      <c r="B41" s="34" t="s">
        <v>376</v>
      </c>
      <c r="C41" s="15">
        <v>0.4</v>
      </c>
      <c r="D41" s="16" t="s">
        <v>14</v>
      </c>
      <c r="E41" s="262"/>
      <c r="F41" s="110">
        <f>C41*E41</f>
        <v>0</v>
      </c>
      <c r="G41" s="84"/>
    </row>
    <row r="42" spans="1:7">
      <c r="A42" s="154"/>
      <c r="B42" s="156"/>
      <c r="C42" s="171"/>
      <c r="D42" s="204"/>
      <c r="E42" s="260"/>
      <c r="F42" s="30"/>
      <c r="G42" s="84"/>
    </row>
    <row r="43" spans="1:7" ht="26">
      <c r="A43" s="19" t="s">
        <v>159</v>
      </c>
      <c r="B43" s="35" t="s">
        <v>379</v>
      </c>
      <c r="C43" s="171"/>
      <c r="D43" s="204"/>
      <c r="E43" s="260"/>
      <c r="F43" s="30"/>
      <c r="G43" s="84"/>
    </row>
    <row r="44" spans="1:7">
      <c r="A44" s="154"/>
      <c r="B44" s="34" t="s">
        <v>381</v>
      </c>
      <c r="C44" s="15">
        <v>0.26</v>
      </c>
      <c r="D44" s="16" t="s">
        <v>14</v>
      </c>
      <c r="E44" s="262"/>
      <c r="F44" s="110">
        <f>C44*E44</f>
        <v>0</v>
      </c>
      <c r="G44" s="84"/>
    </row>
    <row r="45" spans="1:7">
      <c r="A45" s="154"/>
      <c r="B45" s="34" t="s">
        <v>380</v>
      </c>
      <c r="C45" s="15">
        <v>0.6</v>
      </c>
      <c r="D45" s="16" t="s">
        <v>14</v>
      </c>
      <c r="E45" s="262"/>
      <c r="F45" s="110">
        <f>C45*E45</f>
        <v>0</v>
      </c>
      <c r="G45" s="84"/>
    </row>
    <row r="46" spans="1:7">
      <c r="A46" s="154"/>
      <c r="B46" s="34" t="s">
        <v>382</v>
      </c>
      <c r="C46" s="15">
        <v>0.3</v>
      </c>
      <c r="D46" s="16" t="s">
        <v>14</v>
      </c>
      <c r="E46" s="262"/>
      <c r="F46" s="110">
        <f>C46*E46</f>
        <v>0</v>
      </c>
      <c r="G46" s="84"/>
    </row>
    <row r="47" spans="1:7">
      <c r="A47" s="154"/>
      <c r="B47" s="34"/>
      <c r="C47" s="15"/>
      <c r="D47" s="16"/>
      <c r="E47" s="260"/>
      <c r="F47" s="30"/>
      <c r="G47" s="84"/>
    </row>
    <row r="48" spans="1:7" ht="44.25" customHeight="1">
      <c r="A48" s="19" t="s">
        <v>160</v>
      </c>
      <c r="B48" s="35" t="s">
        <v>383</v>
      </c>
      <c r="C48" s="15"/>
      <c r="D48" s="16"/>
      <c r="E48" s="260"/>
      <c r="F48" s="30"/>
      <c r="G48" s="84"/>
    </row>
    <row r="49" spans="1:7">
      <c r="A49" s="154"/>
      <c r="B49" s="34" t="s">
        <v>384</v>
      </c>
      <c r="C49" s="15">
        <v>0.85</v>
      </c>
      <c r="D49" s="16" t="s">
        <v>14</v>
      </c>
      <c r="E49" s="262"/>
      <c r="F49" s="110">
        <f>C49*E49</f>
        <v>0</v>
      </c>
      <c r="G49" s="84"/>
    </row>
    <row r="50" spans="1:7">
      <c r="A50" s="154"/>
      <c r="B50" s="156"/>
      <c r="C50" s="171"/>
      <c r="D50" s="204"/>
      <c r="E50" s="260"/>
      <c r="F50" s="30"/>
      <c r="G50" s="84"/>
    </row>
    <row r="51" spans="1:7" ht="26">
      <c r="A51" s="19" t="s">
        <v>161</v>
      </c>
      <c r="B51" s="35" t="s">
        <v>346</v>
      </c>
      <c r="C51" s="15"/>
      <c r="D51" s="16"/>
      <c r="E51" s="260"/>
      <c r="F51" s="30"/>
      <c r="G51" s="84"/>
    </row>
    <row r="52" spans="1:7">
      <c r="A52" s="19"/>
      <c r="B52" s="34"/>
      <c r="C52" s="15">
        <v>42</v>
      </c>
      <c r="D52" s="16" t="s">
        <v>10</v>
      </c>
      <c r="E52" s="262"/>
      <c r="F52" s="110">
        <f>C52*E52</f>
        <v>0</v>
      </c>
      <c r="G52" s="84"/>
    </row>
    <row r="53" spans="1:7">
      <c r="A53" s="154"/>
      <c r="B53" s="167"/>
      <c r="C53" s="197"/>
      <c r="D53" s="16"/>
      <c r="E53" s="260"/>
      <c r="F53" s="30"/>
      <c r="G53" s="84"/>
    </row>
    <row r="54" spans="1:7" ht="65">
      <c r="A54" s="19" t="s">
        <v>345</v>
      </c>
      <c r="B54" s="243" t="s">
        <v>385</v>
      </c>
      <c r="C54" s="197"/>
      <c r="D54" s="16"/>
      <c r="E54" s="260"/>
      <c r="F54" s="30"/>
      <c r="G54" s="84"/>
    </row>
    <row r="55" spans="1:7">
      <c r="A55" s="154"/>
      <c r="B55" s="167"/>
      <c r="C55" s="15">
        <v>42</v>
      </c>
      <c r="D55" s="16" t="s">
        <v>10</v>
      </c>
      <c r="E55" s="262"/>
      <c r="F55" s="110">
        <f>C55*E55</f>
        <v>0</v>
      </c>
      <c r="G55" s="84"/>
    </row>
    <row r="56" spans="1:7">
      <c r="A56" s="154"/>
      <c r="B56" s="162"/>
      <c r="C56" s="171"/>
      <c r="D56" s="204"/>
      <c r="E56" s="260"/>
      <c r="F56" s="30"/>
      <c r="G56" s="84"/>
    </row>
    <row r="57" spans="1:7">
      <c r="A57" s="174"/>
      <c r="B57" s="173" t="s">
        <v>423</v>
      </c>
      <c r="C57" s="198"/>
      <c r="D57" s="221"/>
      <c r="E57" s="263"/>
      <c r="F57" s="177"/>
      <c r="G57" s="84"/>
    </row>
    <row r="58" spans="1:7">
      <c r="A58" s="154"/>
      <c r="B58" s="167"/>
      <c r="C58" s="197"/>
      <c r="D58" s="16"/>
      <c r="E58" s="260"/>
      <c r="F58" s="30"/>
      <c r="G58" s="84"/>
    </row>
    <row r="59" spans="1:7" ht="165" customHeight="1">
      <c r="A59" s="19" t="s">
        <v>386</v>
      </c>
      <c r="B59" s="243" t="s">
        <v>396</v>
      </c>
      <c r="C59" s="131"/>
      <c r="D59" s="16"/>
      <c r="E59" s="260"/>
      <c r="F59" s="30"/>
      <c r="G59" s="84"/>
    </row>
    <row r="60" spans="1:7">
      <c r="A60" s="154"/>
      <c r="B60" s="243"/>
      <c r="C60" s="131">
        <v>33</v>
      </c>
      <c r="D60" s="16" t="s">
        <v>10</v>
      </c>
      <c r="E60" s="262"/>
      <c r="F60" s="110">
        <f>C60*E60</f>
        <v>0</v>
      </c>
      <c r="G60" s="84"/>
    </row>
    <row r="61" spans="1:7">
      <c r="A61" s="154"/>
      <c r="B61" s="167"/>
      <c r="C61" s="197"/>
      <c r="D61" s="16"/>
      <c r="E61" s="260"/>
      <c r="F61" s="30"/>
      <c r="G61" s="84"/>
    </row>
    <row r="62" spans="1:7">
      <c r="A62" s="174"/>
      <c r="B62" s="173" t="s">
        <v>194</v>
      </c>
      <c r="C62" s="175"/>
      <c r="D62" s="176"/>
      <c r="E62" s="263"/>
      <c r="F62" s="177"/>
      <c r="G62" s="84"/>
    </row>
    <row r="63" spans="1:7">
      <c r="A63" s="154"/>
      <c r="B63" s="156"/>
      <c r="C63" s="15"/>
      <c r="D63" s="16"/>
      <c r="E63" s="260"/>
      <c r="F63" s="30"/>
      <c r="G63" s="84"/>
    </row>
    <row r="64" spans="1:7" ht="39">
      <c r="A64" s="19" t="s">
        <v>395</v>
      </c>
      <c r="B64" s="35" t="s">
        <v>200</v>
      </c>
      <c r="C64" s="15"/>
      <c r="D64" s="15"/>
      <c r="E64" s="264"/>
      <c r="F64" s="30"/>
      <c r="G64" s="84"/>
    </row>
    <row r="65" spans="1:7">
      <c r="A65" s="19"/>
      <c r="B65" s="111"/>
      <c r="C65" s="112">
        <v>0.05</v>
      </c>
      <c r="D65" s="16"/>
      <c r="E65" s="265">
        <f>SUM(F24:F63)</f>
        <v>0</v>
      </c>
      <c r="F65" s="110">
        <f>C65*E65</f>
        <v>0</v>
      </c>
      <c r="G65" s="84"/>
    </row>
    <row r="66" spans="1:7">
      <c r="A66" s="19"/>
      <c r="B66" s="34"/>
      <c r="C66" s="15"/>
      <c r="D66" s="16"/>
      <c r="E66" s="266"/>
      <c r="F66" s="30"/>
      <c r="G66" s="84"/>
    </row>
    <row r="67" spans="1:7">
      <c r="A67" s="27" t="s">
        <v>17</v>
      </c>
      <c r="B67" s="26" t="s">
        <v>192</v>
      </c>
      <c r="C67" s="318" t="s">
        <v>11</v>
      </c>
      <c r="D67" s="318"/>
      <c r="E67" s="267"/>
      <c r="F67" s="64">
        <f>SUM(F25:F66)</f>
        <v>0</v>
      </c>
      <c r="G67" s="84"/>
    </row>
    <row r="68" spans="1:7">
      <c r="A68" s="143"/>
      <c r="B68" s="141"/>
      <c r="G68" s="84"/>
    </row>
    <row r="69" spans="1:7">
      <c r="G69" s="84"/>
    </row>
    <row r="70" spans="1:7">
      <c r="G70" s="84"/>
    </row>
    <row r="71" spans="1:7">
      <c r="G71" s="84"/>
    </row>
    <row r="72" spans="1:7">
      <c r="G72" s="84"/>
    </row>
  </sheetData>
  <sheetProtection selectLockedCells="1"/>
  <mergeCells count="2">
    <mergeCell ref="C67:D67"/>
    <mergeCell ref="A5:F18"/>
  </mergeCells>
  <conditionalFormatting sqref="E23 E36:E39 E53:F54 E58:F59 F60 E61:F62">
    <cfRule type="cellIs" dxfId="81" priority="36" stopIfTrue="1" operator="equal">
      <formula>0</formula>
    </cfRule>
  </conditionalFormatting>
  <conditionalFormatting sqref="E31">
    <cfRule type="cellIs" dxfId="80" priority="59" stopIfTrue="1" operator="equal">
      <formula>0</formula>
    </cfRule>
  </conditionalFormatting>
  <conditionalFormatting sqref="E42:E43 E50:E51">
    <cfRule type="cellIs" dxfId="79" priority="13" stopIfTrue="1" operator="equal">
      <formula>0</formula>
    </cfRule>
  </conditionalFormatting>
  <conditionalFormatting sqref="E47:E48">
    <cfRule type="cellIs" dxfId="78" priority="3" stopIfTrue="1" operator="equal">
      <formula>0</formula>
    </cfRule>
  </conditionalFormatting>
  <conditionalFormatting sqref="E56:E57">
    <cfRule type="cellIs" dxfId="77" priority="2" stopIfTrue="1" operator="equal">
      <formula>0</formula>
    </cfRule>
  </conditionalFormatting>
  <conditionalFormatting sqref="E63 F63:F65547">
    <cfRule type="cellIs" dxfId="76" priority="60" stopIfTrue="1" operator="equal">
      <formula>0</formula>
    </cfRule>
  </conditionalFormatting>
  <conditionalFormatting sqref="E65">
    <cfRule type="cellIs" dxfId="75" priority="4" stopIfTrue="1" operator="equal">
      <formula>0</formula>
    </cfRule>
  </conditionalFormatting>
  <conditionalFormatting sqref="E20:F20">
    <cfRule type="cellIs" dxfId="74" priority="47" stopIfTrue="1" operator="equal">
      <formula>0</formula>
    </cfRule>
  </conditionalFormatting>
  <conditionalFormatting sqref="E24:F24">
    <cfRule type="cellIs" dxfId="73" priority="17" stopIfTrue="1" operator="equal">
      <formula>0</formula>
    </cfRule>
  </conditionalFormatting>
  <conditionalFormatting sqref="E27:F28">
    <cfRule type="cellIs" dxfId="72" priority="37" stopIfTrue="1" operator="equal">
      <formula>0</formula>
    </cfRule>
  </conditionalFormatting>
  <conditionalFormatting sqref="E32:F32">
    <cfRule type="cellIs" dxfId="71" priority="52" stopIfTrue="1" operator="equal">
      <formula>0</formula>
    </cfRule>
  </conditionalFormatting>
  <conditionalFormatting sqref="F1:F19">
    <cfRule type="cellIs" dxfId="70" priority="48" stopIfTrue="1" operator="equal">
      <formula>0</formula>
    </cfRule>
  </conditionalFormatting>
  <conditionalFormatting sqref="F21:F23">
    <cfRule type="cellIs" dxfId="69" priority="50" stopIfTrue="1" operator="equal">
      <formula>0</formula>
    </cfRule>
  </conditionalFormatting>
  <conditionalFormatting sqref="F25:F26">
    <cfRule type="cellIs" dxfId="68" priority="16" stopIfTrue="1" operator="equal">
      <formula>0</formula>
    </cfRule>
  </conditionalFormatting>
  <conditionalFormatting sqref="F29:F52">
    <cfRule type="cellIs" dxfId="67" priority="31" stopIfTrue="1" operator="equal">
      <formula>0</formula>
    </cfRule>
  </conditionalFormatting>
  <conditionalFormatting sqref="F55:F57">
    <cfRule type="cellIs" dxfId="66" priority="1" stopIfTrue="1" operator="equal">
      <formula>0</formula>
    </cfRule>
  </conditionalFormatting>
  <conditionalFormatting sqref="F64:F65">
    <cfRule type="cellIs" dxfId="65" priority="105" stopIfTrue="1" operator="equal">
      <formula>0</formula>
    </cfRule>
  </conditionalFormatting>
  <conditionalFormatting sqref="F67">
    <cfRule type="cellIs" dxfId="64" priority="238" stopIfTrue="1" operator="equal">
      <formula>0</formula>
    </cfRule>
  </conditionalFormatting>
  <pageMargins left="0.7" right="0.7" top="0.75" bottom="0.75" header="0.3" footer="0.3"/>
  <pageSetup paperSize="9" scale="85" firstPageNumber="0" fitToHeight="0" orientation="portrait" r:id="rId1"/>
  <headerFooter>
    <oddHeader>&amp;L&amp;F&amp;C&amp;G&amp;Ršt. proj.: 14/2023</oddHeader>
  </headerFooter>
  <rowBreaks count="2" manualBreakCount="2">
    <brk id="19" max="5" man="1"/>
    <brk id="56" max="5"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59999389629810485"/>
  </sheetPr>
  <dimension ref="A1:Q83"/>
  <sheetViews>
    <sheetView topLeftCell="A15" zoomScaleNormal="100" zoomScaleSheetLayoutView="130" zoomScalePageLayoutView="110" workbookViewId="0">
      <selection activeCell="E42" sqref="E18:E42"/>
    </sheetView>
  </sheetViews>
  <sheetFormatPr defaultColWidth="11" defaultRowHeight="13"/>
  <cols>
    <col min="1" max="1" width="7.77734375" style="106" customWidth="1"/>
    <col min="2" max="2" width="64.77734375" style="107" customWidth="1"/>
    <col min="3" max="3" width="11.77734375" style="114" customWidth="1"/>
    <col min="4" max="4" width="6.77734375" style="101" customWidth="1"/>
    <col min="5" max="5" width="14.77734375" style="114" customWidth="1"/>
    <col min="6" max="6" width="19.77734375" style="254" customWidth="1"/>
    <col min="7" max="7" width="11" style="83"/>
    <col min="8" max="16384" width="11" style="100"/>
  </cols>
  <sheetData>
    <row r="1" spans="1:17">
      <c r="A1" s="97" t="s">
        <v>4</v>
      </c>
      <c r="B1" s="97" t="s">
        <v>5</v>
      </c>
      <c r="C1" s="98" t="s">
        <v>6</v>
      </c>
      <c r="D1" s="98" t="s">
        <v>7</v>
      </c>
      <c r="E1" s="98" t="s">
        <v>8</v>
      </c>
      <c r="F1" s="253" t="s">
        <v>9</v>
      </c>
    </row>
    <row r="3" spans="1:17" s="120" customFormat="1">
      <c r="A3" s="25" t="s">
        <v>36</v>
      </c>
      <c r="B3" s="24" t="s">
        <v>18</v>
      </c>
      <c r="C3" s="123"/>
      <c r="D3" s="123"/>
      <c r="E3" s="123"/>
      <c r="F3" s="255"/>
      <c r="G3" s="83"/>
      <c r="H3" s="100"/>
      <c r="I3" s="100"/>
      <c r="J3" s="100"/>
      <c r="K3" s="100"/>
      <c r="L3" s="100"/>
      <c r="M3" s="100"/>
      <c r="N3" s="100"/>
      <c r="O3" s="100"/>
      <c r="P3" s="100"/>
      <c r="Q3" s="100"/>
    </row>
    <row r="4" spans="1:17">
      <c r="A4" s="12"/>
      <c r="B4" s="18"/>
      <c r="C4" s="101"/>
      <c r="E4" s="101"/>
      <c r="F4" s="276"/>
    </row>
    <row r="5" spans="1:17" ht="12.75" customHeight="1">
      <c r="A5" s="321" t="s">
        <v>116</v>
      </c>
      <c r="B5" s="321"/>
      <c r="C5" s="321"/>
      <c r="D5" s="321"/>
      <c r="E5" s="321"/>
      <c r="F5" s="321"/>
    </row>
    <row r="6" spans="1:17">
      <c r="A6" s="321"/>
      <c r="B6" s="321"/>
      <c r="C6" s="321"/>
      <c r="D6" s="321"/>
      <c r="E6" s="321"/>
      <c r="F6" s="321"/>
    </row>
    <row r="7" spans="1:17">
      <c r="A7" s="321"/>
      <c r="B7" s="321"/>
      <c r="C7" s="321"/>
      <c r="D7" s="321"/>
      <c r="E7" s="321"/>
      <c r="F7" s="321"/>
    </row>
    <row r="8" spans="1:17">
      <c r="A8" s="321"/>
      <c r="B8" s="321"/>
      <c r="C8" s="321"/>
      <c r="D8" s="321"/>
      <c r="E8" s="321"/>
      <c r="F8" s="321"/>
    </row>
    <row r="9" spans="1:17" ht="155.25" customHeight="1">
      <c r="A9" s="321"/>
      <c r="B9" s="321"/>
      <c r="C9" s="321"/>
      <c r="D9" s="321"/>
      <c r="E9" s="321"/>
      <c r="F9" s="321"/>
    </row>
    <row r="10" spans="1:17">
      <c r="A10" s="321"/>
      <c r="B10" s="321"/>
      <c r="C10" s="321"/>
      <c r="D10" s="321"/>
      <c r="E10" s="321"/>
      <c r="F10" s="321"/>
    </row>
    <row r="11" spans="1:17" ht="144" customHeight="1">
      <c r="A11" s="321"/>
      <c r="B11" s="321"/>
      <c r="C11" s="321"/>
      <c r="D11" s="321"/>
      <c r="E11" s="321"/>
      <c r="F11" s="321"/>
    </row>
    <row r="12" spans="1:17" ht="189.75" customHeight="1">
      <c r="A12" s="321"/>
      <c r="B12" s="321"/>
      <c r="C12" s="321"/>
      <c r="D12" s="321"/>
      <c r="E12" s="321"/>
      <c r="F12" s="321"/>
    </row>
    <row r="13" spans="1:17">
      <c r="A13" s="12"/>
      <c r="B13" s="18"/>
      <c r="C13" s="101"/>
      <c r="E13" s="101"/>
      <c r="F13" s="276"/>
    </row>
    <row r="14" spans="1:17" ht="199.5" customHeight="1">
      <c r="A14" s="12"/>
      <c r="B14" s="92" t="s">
        <v>366</v>
      </c>
      <c r="C14" s="101"/>
      <c r="E14" s="141"/>
      <c r="F14" s="276"/>
    </row>
    <row r="15" spans="1:17">
      <c r="A15" s="12"/>
      <c r="B15" s="18"/>
      <c r="C15" s="101"/>
      <c r="E15" s="101"/>
      <c r="F15" s="276"/>
    </row>
    <row r="16" spans="1:17" ht="69" customHeight="1">
      <c r="A16" s="19" t="s">
        <v>68</v>
      </c>
      <c r="B16" s="242" t="s">
        <v>292</v>
      </c>
      <c r="C16" s="191"/>
      <c r="D16" s="13"/>
      <c r="E16" s="130"/>
      <c r="F16" s="30"/>
    </row>
    <row r="17" spans="1:7" ht="29.25" customHeight="1">
      <c r="A17" s="154"/>
      <c r="B17" s="34" t="s">
        <v>289</v>
      </c>
      <c r="C17" s="191"/>
      <c r="D17" s="13"/>
      <c r="E17" s="130"/>
      <c r="F17" s="30"/>
    </row>
    <row r="18" spans="1:7">
      <c r="A18" s="160"/>
      <c r="B18" s="13" t="s">
        <v>290</v>
      </c>
      <c r="C18" s="15">
        <v>11.5</v>
      </c>
      <c r="D18" s="16" t="s">
        <v>14</v>
      </c>
      <c r="E18" s="142"/>
      <c r="F18" s="110">
        <f>C18*E18</f>
        <v>0</v>
      </c>
    </row>
    <row r="19" spans="1:7">
      <c r="A19" s="160"/>
      <c r="B19" s="13" t="s">
        <v>291</v>
      </c>
      <c r="C19" s="15">
        <v>4.5999999999999996</v>
      </c>
      <c r="D19" s="16" t="s">
        <v>14</v>
      </c>
      <c r="E19" s="142"/>
      <c r="F19" s="110">
        <f>C19*E19</f>
        <v>0</v>
      </c>
    </row>
    <row r="20" spans="1:7">
      <c r="A20" s="157"/>
      <c r="B20" s="155"/>
      <c r="C20" s="199"/>
      <c r="D20" s="46"/>
      <c r="E20" s="46"/>
      <c r="F20" s="50"/>
    </row>
    <row r="21" spans="1:7" ht="43.5" customHeight="1">
      <c r="A21" s="19" t="s">
        <v>69</v>
      </c>
      <c r="B21" s="34" t="s">
        <v>387</v>
      </c>
      <c r="C21" s="13"/>
      <c r="D21" s="13"/>
      <c r="E21" s="130"/>
      <c r="F21" s="30"/>
      <c r="G21" s="84"/>
    </row>
    <row r="22" spans="1:7">
      <c r="A22" s="14"/>
      <c r="B22" s="34" t="s">
        <v>369</v>
      </c>
      <c r="C22" s="15">
        <v>25</v>
      </c>
      <c r="D22" s="16" t="s">
        <v>14</v>
      </c>
      <c r="E22" s="142"/>
      <c r="F22" s="110">
        <f>C22*E22</f>
        <v>0</v>
      </c>
      <c r="G22" s="84"/>
    </row>
    <row r="23" spans="1:7">
      <c r="A23" s="157"/>
      <c r="B23" s="45"/>
      <c r="C23" s="199"/>
      <c r="D23" s="46"/>
      <c r="E23" s="46"/>
      <c r="F23" s="50"/>
    </row>
    <row r="24" spans="1:7" ht="43.5" customHeight="1">
      <c r="A24" s="19" t="s">
        <v>70</v>
      </c>
      <c r="B24" s="34" t="s">
        <v>388</v>
      </c>
      <c r="C24" s="191"/>
      <c r="D24" s="13"/>
      <c r="E24" s="130"/>
      <c r="F24" s="30"/>
      <c r="G24" s="84"/>
    </row>
    <row r="25" spans="1:7">
      <c r="A25" s="160"/>
      <c r="B25" s="34" t="s">
        <v>293</v>
      </c>
      <c r="C25" s="15">
        <v>10.7</v>
      </c>
      <c r="D25" s="16" t="s">
        <v>14</v>
      </c>
      <c r="E25" s="142"/>
      <c r="F25" s="110">
        <f>C25*E25</f>
        <v>0</v>
      </c>
      <c r="G25" s="84"/>
    </row>
    <row r="26" spans="1:7">
      <c r="A26" s="157"/>
      <c r="B26" s="155"/>
      <c r="C26" s="199"/>
      <c r="D26" s="46"/>
      <c r="E26" s="46"/>
      <c r="F26" s="50"/>
    </row>
    <row r="27" spans="1:7" ht="43.5" customHeight="1">
      <c r="A27" s="19" t="s">
        <v>71</v>
      </c>
      <c r="B27" s="34" t="s">
        <v>392</v>
      </c>
      <c r="C27" s="13"/>
      <c r="D27" s="13"/>
      <c r="E27" s="130"/>
      <c r="F27" s="30"/>
      <c r="G27" s="84"/>
    </row>
    <row r="28" spans="1:7">
      <c r="A28" s="14"/>
      <c r="B28" s="34" t="s">
        <v>325</v>
      </c>
      <c r="C28" s="15">
        <v>7</v>
      </c>
      <c r="D28" s="16" t="s">
        <v>14</v>
      </c>
      <c r="E28" s="142"/>
      <c r="F28" s="110">
        <f>C28*E28</f>
        <v>0</v>
      </c>
      <c r="G28" s="84"/>
    </row>
    <row r="29" spans="1:7">
      <c r="A29" s="157"/>
      <c r="B29" s="34" t="s">
        <v>348</v>
      </c>
      <c r="C29" s="46">
        <v>8</v>
      </c>
      <c r="D29" s="16" t="s">
        <v>14</v>
      </c>
      <c r="E29" s="142"/>
      <c r="F29" s="110">
        <f>C29*E29</f>
        <v>0</v>
      </c>
    </row>
    <row r="30" spans="1:7">
      <c r="A30" s="157"/>
      <c r="B30" s="45"/>
      <c r="C30" s="199"/>
      <c r="D30" s="46"/>
      <c r="E30" s="46"/>
      <c r="F30" s="50"/>
    </row>
    <row r="31" spans="1:7" ht="30" customHeight="1">
      <c r="A31" s="19" t="s">
        <v>72</v>
      </c>
      <c r="B31" s="34" t="s">
        <v>389</v>
      </c>
      <c r="C31" s="13"/>
      <c r="D31" s="13"/>
      <c r="E31" s="130"/>
      <c r="F31" s="30"/>
      <c r="G31" s="84"/>
    </row>
    <row r="32" spans="1:7">
      <c r="A32" s="14"/>
      <c r="B32" s="34" t="s">
        <v>324</v>
      </c>
      <c r="C32" s="15">
        <v>7</v>
      </c>
      <c r="D32" s="16" t="s">
        <v>14</v>
      </c>
      <c r="E32" s="142"/>
      <c r="F32" s="110">
        <f>C32*E32</f>
        <v>0</v>
      </c>
      <c r="G32" s="84"/>
    </row>
    <row r="33" spans="1:7">
      <c r="A33" s="14"/>
      <c r="B33" s="61" t="s">
        <v>326</v>
      </c>
      <c r="C33" s="46">
        <v>4.0999999999999996</v>
      </c>
      <c r="D33" s="16" t="s">
        <v>14</v>
      </c>
      <c r="E33" s="142"/>
      <c r="F33" s="110">
        <f>C33*E33</f>
        <v>0</v>
      </c>
      <c r="G33" s="84"/>
    </row>
    <row r="34" spans="1:7">
      <c r="A34" s="160"/>
      <c r="B34" s="156"/>
      <c r="C34" s="171"/>
      <c r="D34" s="16"/>
      <c r="E34" s="16"/>
      <c r="F34" s="30"/>
      <c r="G34" s="84"/>
    </row>
    <row r="35" spans="1:7" ht="40.5" customHeight="1">
      <c r="A35" s="19" t="s">
        <v>73</v>
      </c>
      <c r="B35" s="35" t="s">
        <v>164</v>
      </c>
      <c r="C35" s="171"/>
      <c r="D35" s="16"/>
      <c r="E35" s="130"/>
      <c r="F35" s="30"/>
      <c r="G35" s="84"/>
    </row>
    <row r="36" spans="1:7" ht="29.25" customHeight="1">
      <c r="A36" s="154"/>
      <c r="B36" s="34" t="s">
        <v>165</v>
      </c>
      <c r="C36" s="171"/>
      <c r="D36" s="16"/>
      <c r="E36" s="130"/>
      <c r="F36" s="30"/>
      <c r="G36" s="84"/>
    </row>
    <row r="37" spans="1:7" ht="12.75" customHeight="1">
      <c r="A37" s="154"/>
      <c r="B37" s="35" t="s">
        <v>166</v>
      </c>
      <c r="C37" s="15"/>
      <c r="D37" s="16"/>
      <c r="E37" s="130"/>
      <c r="F37" s="30"/>
      <c r="G37" s="84"/>
    </row>
    <row r="38" spans="1:7">
      <c r="A38" s="160"/>
      <c r="B38" s="34" t="s">
        <v>167</v>
      </c>
      <c r="C38" s="15">
        <v>269.43</v>
      </c>
      <c r="D38" s="16" t="s">
        <v>19</v>
      </c>
      <c r="E38" s="142"/>
      <c r="F38" s="110">
        <f t="shared" ref="F38:F40" si="0">C38*E38</f>
        <v>0</v>
      </c>
      <c r="G38" s="84"/>
    </row>
    <row r="39" spans="1:7">
      <c r="A39" s="160"/>
      <c r="B39" s="34" t="s">
        <v>168</v>
      </c>
      <c r="C39" s="15">
        <v>1170.8599999999999</v>
      </c>
      <c r="D39" s="16" t="s">
        <v>19</v>
      </c>
      <c r="E39" s="142"/>
      <c r="F39" s="110">
        <f t="shared" si="0"/>
        <v>0</v>
      </c>
      <c r="G39" s="84"/>
    </row>
    <row r="40" spans="1:7">
      <c r="A40" s="160"/>
      <c r="B40" s="34" t="s">
        <v>169</v>
      </c>
      <c r="C40" s="15">
        <v>367.56</v>
      </c>
      <c r="D40" s="16" t="s">
        <v>19</v>
      </c>
      <c r="E40" s="142"/>
      <c r="F40" s="110">
        <f t="shared" si="0"/>
        <v>0</v>
      </c>
      <c r="G40" s="84"/>
    </row>
    <row r="41" spans="1:7">
      <c r="A41" s="160"/>
      <c r="B41" s="35" t="s">
        <v>170</v>
      </c>
      <c r="C41" s="15"/>
      <c r="D41" s="130"/>
      <c r="E41" s="130"/>
      <c r="F41" s="277"/>
      <c r="G41" s="84"/>
    </row>
    <row r="42" spans="1:7">
      <c r="A42" s="160"/>
      <c r="B42" s="34" t="s">
        <v>390</v>
      </c>
      <c r="C42" s="15">
        <v>2131.4699999999998</v>
      </c>
      <c r="D42" s="16" t="s">
        <v>19</v>
      </c>
      <c r="E42" s="142"/>
      <c r="F42" s="110">
        <f>C42*E42</f>
        <v>0</v>
      </c>
      <c r="G42" s="84"/>
    </row>
    <row r="43" spans="1:7">
      <c r="A43" s="14"/>
      <c r="B43" s="156"/>
      <c r="C43" s="15"/>
      <c r="D43" s="16"/>
      <c r="E43" s="130"/>
      <c r="F43" s="30"/>
      <c r="G43" s="84"/>
    </row>
    <row r="44" spans="1:7" ht="39">
      <c r="A44" s="19" t="s">
        <v>162</v>
      </c>
      <c r="B44" s="35" t="s">
        <v>163</v>
      </c>
      <c r="C44" s="15"/>
      <c r="D44" s="15"/>
      <c r="E44" s="79"/>
      <c r="F44" s="30"/>
      <c r="G44" s="84"/>
    </row>
    <row r="45" spans="1:7">
      <c r="A45" s="19"/>
      <c r="B45" s="111"/>
      <c r="C45" s="112">
        <v>0.05</v>
      </c>
      <c r="D45" s="16"/>
      <c r="E45" s="109">
        <f>SUM(F14:F43)</f>
        <v>0</v>
      </c>
      <c r="F45" s="110">
        <f>C45*E45</f>
        <v>0</v>
      </c>
      <c r="G45" s="84"/>
    </row>
    <row r="46" spans="1:7">
      <c r="A46" s="14"/>
      <c r="B46" s="34"/>
      <c r="C46" s="28"/>
      <c r="D46" s="29"/>
      <c r="E46" s="79"/>
      <c r="F46" s="275"/>
      <c r="G46" s="84"/>
    </row>
    <row r="47" spans="1:7">
      <c r="A47" s="20" t="s">
        <v>36</v>
      </c>
      <c r="B47" s="24" t="s">
        <v>18</v>
      </c>
      <c r="C47" s="319" t="s">
        <v>11</v>
      </c>
      <c r="D47" s="319"/>
      <c r="E47" s="76"/>
      <c r="F47" s="63">
        <f>SUM(F18:F46)</f>
        <v>0</v>
      </c>
      <c r="G47" s="84"/>
    </row>
    <row r="48" spans="1:7">
      <c r="A48" s="12"/>
      <c r="B48" s="100"/>
      <c r="C48" s="100"/>
      <c r="D48" s="100"/>
      <c r="E48" s="113"/>
      <c r="G48" s="84"/>
    </row>
    <row r="49" spans="7:7">
      <c r="G49" s="84"/>
    </row>
    <row r="50" spans="7:7">
      <c r="G50" s="84"/>
    </row>
    <row r="51" spans="7:7">
      <c r="G51" s="84"/>
    </row>
    <row r="52" spans="7:7">
      <c r="G52" s="84"/>
    </row>
    <row r="53" spans="7:7">
      <c r="G53" s="84"/>
    </row>
    <row r="54" spans="7:7">
      <c r="G54" s="84"/>
    </row>
    <row r="55" spans="7:7">
      <c r="G55" s="84"/>
    </row>
    <row r="56" spans="7:7">
      <c r="G56" s="84"/>
    </row>
    <row r="57" spans="7:7">
      <c r="G57" s="84"/>
    </row>
    <row r="58" spans="7:7">
      <c r="G58" s="84"/>
    </row>
    <row r="59" spans="7:7">
      <c r="G59" s="84"/>
    </row>
    <row r="60" spans="7:7">
      <c r="G60" s="84"/>
    </row>
    <row r="61" spans="7:7">
      <c r="G61" s="84"/>
    </row>
    <row r="62" spans="7:7">
      <c r="G62" s="84"/>
    </row>
    <row r="63" spans="7:7">
      <c r="G63" s="84"/>
    </row>
    <row r="64" spans="7:7">
      <c r="G64" s="84"/>
    </row>
    <row r="65" spans="7:7">
      <c r="G65" s="84"/>
    </row>
    <row r="66" spans="7:7">
      <c r="G66" s="84"/>
    </row>
    <row r="67" spans="7:7">
      <c r="G67" s="84"/>
    </row>
    <row r="68" spans="7:7">
      <c r="G68" s="84"/>
    </row>
    <row r="69" spans="7:7">
      <c r="G69" s="84"/>
    </row>
    <row r="70" spans="7:7">
      <c r="G70" s="84"/>
    </row>
    <row r="71" spans="7:7">
      <c r="G71" s="84"/>
    </row>
    <row r="72" spans="7:7">
      <c r="G72" s="84"/>
    </row>
    <row r="73" spans="7:7">
      <c r="G73" s="84"/>
    </row>
    <row r="74" spans="7:7">
      <c r="G74" s="84"/>
    </row>
    <row r="75" spans="7:7">
      <c r="G75" s="84"/>
    </row>
    <row r="76" spans="7:7">
      <c r="G76" s="84"/>
    </row>
    <row r="77" spans="7:7">
      <c r="G77" s="84"/>
    </row>
    <row r="78" spans="7:7">
      <c r="G78" s="84"/>
    </row>
    <row r="83" spans="7:7">
      <c r="G83" s="84"/>
    </row>
  </sheetData>
  <sheetProtection selectLockedCells="1"/>
  <mergeCells count="2">
    <mergeCell ref="C47:D47"/>
    <mergeCell ref="A5:F12"/>
  </mergeCells>
  <conditionalFormatting sqref="E45">
    <cfRule type="cellIs" dxfId="63" priority="4" stopIfTrue="1" operator="equal">
      <formula>0</formula>
    </cfRule>
  </conditionalFormatting>
  <conditionalFormatting sqref="E14:F14 F18:F20 F42:F45">
    <cfRule type="cellIs" dxfId="62" priority="13" stopIfTrue="1" operator="equal">
      <formula>0</formula>
    </cfRule>
  </conditionalFormatting>
  <conditionalFormatting sqref="F1:F15">
    <cfRule type="cellIs" dxfId="61" priority="10" stopIfTrue="1" operator="equal">
      <formula>0</formula>
    </cfRule>
  </conditionalFormatting>
  <conditionalFormatting sqref="F22:F23">
    <cfRule type="cellIs" dxfId="60" priority="3" stopIfTrue="1" operator="equal">
      <formula>0</formula>
    </cfRule>
  </conditionalFormatting>
  <conditionalFormatting sqref="F25:F26">
    <cfRule type="cellIs" dxfId="59" priority="9" stopIfTrue="1" operator="equal">
      <formula>0</formula>
    </cfRule>
  </conditionalFormatting>
  <conditionalFormatting sqref="F28:F30">
    <cfRule type="cellIs" dxfId="58" priority="2" stopIfTrue="1" operator="equal">
      <formula>0</formula>
    </cfRule>
  </conditionalFormatting>
  <conditionalFormatting sqref="F32:F40">
    <cfRule type="cellIs" dxfId="57" priority="1" stopIfTrue="1" operator="equal">
      <formula>0</formula>
    </cfRule>
  </conditionalFormatting>
  <conditionalFormatting sqref="F44:F45">
    <cfRule type="cellIs" dxfId="56" priority="19" stopIfTrue="1" operator="equal">
      <formula>0</formula>
    </cfRule>
  </conditionalFormatting>
  <conditionalFormatting sqref="F46">
    <cfRule type="cellIs" dxfId="55" priority="146" stopIfTrue="1" operator="equal">
      <formula>0</formula>
    </cfRule>
  </conditionalFormatting>
  <conditionalFormatting sqref="F46:F65499">
    <cfRule type="cellIs" dxfId="54" priority="191" stopIfTrue="1" operator="equal">
      <formula>0</formula>
    </cfRule>
  </conditionalFormatting>
  <pageMargins left="0.7" right="0.7" top="0.75" bottom="0.75" header="0.3" footer="0.3"/>
  <pageSetup paperSize="9" scale="85" firstPageNumber="0" fitToHeight="0" orientation="portrait" r:id="rId1"/>
  <headerFooter>
    <oddHeader>&amp;L&amp;F&amp;C&amp;G&amp;Ršt. proj.: 14/2023</oddHeader>
  </headerFooter>
  <rowBreaks count="2" manualBreakCount="2">
    <brk id="13" max="5" man="1"/>
    <brk id="43" max="5" man="1"/>
  </rowBreaks>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59999389629810485"/>
  </sheetPr>
  <dimension ref="A1:N57"/>
  <sheetViews>
    <sheetView topLeftCell="A35" zoomScaleNormal="100" zoomScaleSheetLayoutView="160" zoomScalePageLayoutView="120" workbookViewId="0">
      <selection activeCell="G50" sqref="G50"/>
    </sheetView>
  </sheetViews>
  <sheetFormatPr defaultColWidth="11" defaultRowHeight="13"/>
  <cols>
    <col min="1" max="1" width="7.77734375" style="106" customWidth="1"/>
    <col min="2" max="2" width="64.77734375" style="125" customWidth="1"/>
    <col min="3" max="3" width="11.77734375" style="114" customWidth="1"/>
    <col min="4" max="4" width="6.77734375" style="101" customWidth="1"/>
    <col min="5" max="5" width="14.77734375" style="101" customWidth="1"/>
    <col min="6" max="6" width="19.77734375" style="331" customWidth="1"/>
    <col min="7" max="7" width="43.109375" style="191" customWidth="1"/>
    <col min="8" max="14" width="11" style="191"/>
    <col min="15" max="16384" width="11" style="100"/>
  </cols>
  <sheetData>
    <row r="1" spans="1:14">
      <c r="A1" s="97" t="s">
        <v>4</v>
      </c>
      <c r="B1" s="97" t="s">
        <v>5</v>
      </c>
      <c r="C1" s="98" t="s">
        <v>6</v>
      </c>
      <c r="D1" s="98" t="s">
        <v>7</v>
      </c>
      <c r="E1" s="98" t="s">
        <v>8</v>
      </c>
      <c r="F1" s="299" t="s">
        <v>9</v>
      </c>
    </row>
    <row r="3" spans="1:14" s="120" customFormat="1">
      <c r="A3" s="25" t="s">
        <v>63</v>
      </c>
      <c r="B3" s="52" t="s">
        <v>37</v>
      </c>
      <c r="C3" s="123"/>
      <c r="D3" s="123"/>
      <c r="E3" s="124"/>
      <c r="F3" s="330"/>
      <c r="G3" s="191"/>
      <c r="H3" s="191"/>
      <c r="I3" s="191"/>
      <c r="J3" s="191"/>
      <c r="K3" s="191"/>
      <c r="L3" s="191"/>
      <c r="M3" s="191"/>
      <c r="N3" s="191"/>
    </row>
    <row r="4" spans="1:14">
      <c r="E4" s="126"/>
    </row>
    <row r="5" spans="1:14" ht="12.75" customHeight="1">
      <c r="A5" s="320" t="s">
        <v>117</v>
      </c>
      <c r="B5" s="320"/>
      <c r="C5" s="320"/>
      <c r="D5" s="320"/>
      <c r="E5" s="320"/>
      <c r="F5" s="320"/>
      <c r="G5" s="192"/>
    </row>
    <row r="6" spans="1:14">
      <c r="A6" s="320"/>
      <c r="B6" s="320"/>
      <c r="C6" s="320"/>
      <c r="D6" s="320"/>
      <c r="E6" s="320"/>
      <c r="F6" s="320"/>
      <c r="G6" s="192"/>
    </row>
    <row r="7" spans="1:14">
      <c r="A7" s="320"/>
      <c r="B7" s="320"/>
      <c r="C7" s="320"/>
      <c r="D7" s="320"/>
      <c r="E7" s="320"/>
      <c r="F7" s="320"/>
      <c r="G7" s="192"/>
    </row>
    <row r="8" spans="1:14">
      <c r="A8" s="320"/>
      <c r="B8" s="320"/>
      <c r="C8" s="320"/>
      <c r="D8" s="320"/>
      <c r="E8" s="320"/>
      <c r="F8" s="320"/>
      <c r="G8" s="192"/>
    </row>
    <row r="9" spans="1:14">
      <c r="A9" s="320"/>
      <c r="B9" s="320"/>
      <c r="C9" s="320"/>
      <c r="D9" s="320"/>
      <c r="E9" s="320"/>
      <c r="F9" s="320"/>
      <c r="G9" s="192"/>
    </row>
    <row r="10" spans="1:14">
      <c r="A10" s="320"/>
      <c r="B10" s="320"/>
      <c r="C10" s="320"/>
      <c r="D10" s="320"/>
      <c r="E10" s="320"/>
      <c r="F10" s="320"/>
      <c r="G10" s="192"/>
    </row>
    <row r="11" spans="1:14">
      <c r="A11" s="320"/>
      <c r="B11" s="320"/>
      <c r="C11" s="320"/>
      <c r="D11" s="320"/>
      <c r="E11" s="320"/>
      <c r="F11" s="320"/>
      <c r="G11" s="192"/>
    </row>
    <row r="12" spans="1:14">
      <c r="A12" s="320"/>
      <c r="B12" s="320"/>
      <c r="C12" s="320"/>
      <c r="D12" s="320"/>
      <c r="E12" s="320"/>
      <c r="F12" s="320"/>
      <c r="G12" s="192"/>
    </row>
    <row r="13" spans="1:14">
      <c r="A13" s="320"/>
      <c r="B13" s="320"/>
      <c r="C13" s="320"/>
      <c r="D13" s="320"/>
      <c r="E13" s="320"/>
      <c r="F13" s="320"/>
      <c r="G13" s="192"/>
    </row>
    <row r="14" spans="1:14">
      <c r="A14" s="320"/>
      <c r="B14" s="320"/>
      <c r="C14" s="320"/>
      <c r="D14" s="320"/>
      <c r="E14" s="320"/>
      <c r="F14" s="320"/>
      <c r="G14" s="192"/>
    </row>
    <row r="15" spans="1:14" ht="292.5" customHeight="1">
      <c r="A15" s="320"/>
      <c r="B15" s="320"/>
      <c r="C15" s="320"/>
      <c r="D15" s="320"/>
      <c r="E15" s="320"/>
      <c r="F15" s="320"/>
      <c r="G15" s="192"/>
    </row>
    <row r="16" spans="1:14" ht="12.75" customHeight="1">
      <c r="A16" s="320" t="s">
        <v>118</v>
      </c>
      <c r="B16" s="320"/>
      <c r="C16" s="320"/>
      <c r="D16" s="320"/>
      <c r="E16" s="320"/>
      <c r="F16" s="320"/>
      <c r="G16" s="192"/>
    </row>
    <row r="17" spans="1:7" ht="12.75" customHeight="1">
      <c r="A17" s="320"/>
      <c r="B17" s="320"/>
      <c r="C17" s="320"/>
      <c r="D17" s="320"/>
      <c r="E17" s="320"/>
      <c r="F17" s="320"/>
      <c r="G17" s="192"/>
    </row>
    <row r="18" spans="1:7" ht="12.75" customHeight="1">
      <c r="A18" s="320"/>
      <c r="B18" s="320"/>
      <c r="C18" s="320"/>
      <c r="D18" s="320"/>
      <c r="E18" s="320"/>
      <c r="F18" s="320"/>
      <c r="G18" s="192"/>
    </row>
    <row r="19" spans="1:7" ht="12.75" customHeight="1">
      <c r="A19" s="320"/>
      <c r="B19" s="320"/>
      <c r="C19" s="320"/>
      <c r="D19" s="320"/>
      <c r="E19" s="320"/>
      <c r="F19" s="320"/>
      <c r="G19" s="192"/>
    </row>
    <row r="20" spans="1:7" ht="12.75" customHeight="1">
      <c r="A20" s="320"/>
      <c r="B20" s="320"/>
      <c r="C20" s="320"/>
      <c r="D20" s="320"/>
      <c r="E20" s="320"/>
      <c r="F20" s="320"/>
      <c r="G20" s="192"/>
    </row>
    <row r="21" spans="1:7" ht="207" customHeight="1">
      <c r="A21" s="320"/>
      <c r="B21" s="320"/>
      <c r="C21" s="320"/>
      <c r="D21" s="320"/>
      <c r="E21" s="320"/>
      <c r="F21" s="320"/>
      <c r="G21" s="192"/>
    </row>
    <row r="22" spans="1:7">
      <c r="E22" s="126"/>
    </row>
    <row r="23" spans="1:7">
      <c r="E23" s="126"/>
    </row>
    <row r="24" spans="1:7">
      <c r="A24" s="178"/>
      <c r="B24" s="237" t="s">
        <v>51</v>
      </c>
      <c r="C24" s="224"/>
      <c r="D24" s="179"/>
      <c r="E24" s="180"/>
      <c r="F24" s="332"/>
    </row>
    <row r="25" spans="1:7">
      <c r="A25" s="166"/>
      <c r="B25" s="167"/>
      <c r="C25" s="197"/>
      <c r="D25" s="132"/>
      <c r="E25" s="133"/>
    </row>
    <row r="26" spans="1:7" ht="110.25" customHeight="1">
      <c r="A26" s="127" t="s">
        <v>74</v>
      </c>
      <c r="B26" s="34" t="s">
        <v>283</v>
      </c>
      <c r="C26" s="13"/>
      <c r="D26" s="134"/>
      <c r="E26" s="135"/>
      <c r="F26" s="306"/>
    </row>
    <row r="27" spans="1:7">
      <c r="A27" s="238"/>
      <c r="B27" s="240"/>
      <c r="C27" s="15">
        <v>98</v>
      </c>
      <c r="D27" s="136" t="s">
        <v>10</v>
      </c>
      <c r="E27" s="137"/>
      <c r="F27" s="333">
        <f>C27*E27</f>
        <v>0</v>
      </c>
    </row>
    <row r="28" spans="1:7" ht="13.4" customHeight="1">
      <c r="A28" s="239"/>
      <c r="B28" s="169"/>
      <c r="C28" s="197"/>
      <c r="D28" s="136"/>
      <c r="E28" s="138"/>
      <c r="F28" s="300"/>
    </row>
    <row r="29" spans="1:7" ht="68.25" customHeight="1">
      <c r="A29" s="127" t="s">
        <v>75</v>
      </c>
      <c r="B29" s="249" t="s">
        <v>363</v>
      </c>
      <c r="C29" s="13"/>
      <c r="D29" s="134"/>
      <c r="E29" s="139"/>
      <c r="F29" s="306"/>
    </row>
    <row r="30" spans="1:7">
      <c r="A30" s="163"/>
      <c r="B30" s="240"/>
      <c r="C30" s="15">
        <v>58</v>
      </c>
      <c r="D30" s="136" t="s">
        <v>10</v>
      </c>
      <c r="E30" s="137"/>
      <c r="F30" s="333">
        <f>C30*E30</f>
        <v>0</v>
      </c>
    </row>
    <row r="31" spans="1:7">
      <c r="A31" s="163"/>
      <c r="B31" s="170"/>
      <c r="C31" s="197"/>
      <c r="D31" s="136"/>
      <c r="E31" s="138"/>
      <c r="F31" s="300"/>
    </row>
    <row r="32" spans="1:7">
      <c r="A32" s="178"/>
      <c r="B32" s="237" t="s">
        <v>52</v>
      </c>
      <c r="C32" s="224"/>
      <c r="D32" s="179"/>
      <c r="E32" s="180"/>
      <c r="F32" s="332"/>
    </row>
    <row r="33" spans="1:14">
      <c r="A33" s="163"/>
      <c r="B33" s="170"/>
      <c r="C33" s="197"/>
      <c r="D33" s="136"/>
      <c r="E33" s="138"/>
      <c r="F33" s="300"/>
    </row>
    <row r="34" spans="1:14" ht="42.75" customHeight="1">
      <c r="A34" s="19" t="s">
        <v>76</v>
      </c>
      <c r="B34" s="35" t="s">
        <v>284</v>
      </c>
      <c r="C34" s="15"/>
      <c r="D34" s="136"/>
      <c r="E34" s="138"/>
      <c r="F34" s="300"/>
    </row>
    <row r="35" spans="1:14">
      <c r="A35" s="19"/>
      <c r="B35" s="240" t="s">
        <v>201</v>
      </c>
      <c r="C35" s="15">
        <v>115</v>
      </c>
      <c r="D35" s="136" t="s">
        <v>10</v>
      </c>
      <c r="E35" s="137"/>
      <c r="F35" s="333">
        <f>C35*E35</f>
        <v>0</v>
      </c>
    </row>
    <row r="36" spans="1:14">
      <c r="A36" s="163"/>
      <c r="B36" s="170"/>
      <c r="C36" s="197"/>
      <c r="D36" s="136"/>
      <c r="E36" s="138"/>
      <c r="F36" s="300"/>
    </row>
    <row r="37" spans="1:14" s="53" customFormat="1" ht="69.75" customHeight="1">
      <c r="A37" s="127" t="s">
        <v>77</v>
      </c>
      <c r="B37" s="35" t="s">
        <v>286</v>
      </c>
      <c r="C37" s="15"/>
      <c r="D37" s="134"/>
      <c r="E37" s="138"/>
      <c r="F37" s="300"/>
      <c r="G37" s="193"/>
      <c r="H37" s="194"/>
      <c r="I37" s="194"/>
      <c r="J37" s="194"/>
      <c r="K37" s="194"/>
      <c r="L37" s="194"/>
      <c r="M37" s="194"/>
      <c r="N37" s="194"/>
    </row>
    <row r="38" spans="1:14" s="53" customFormat="1" ht="14.25" customHeight="1">
      <c r="A38" s="168"/>
      <c r="B38" s="229" t="s">
        <v>285</v>
      </c>
      <c r="C38" s="15">
        <v>35</v>
      </c>
      <c r="D38" s="136" t="s">
        <v>10</v>
      </c>
      <c r="E38" s="137"/>
      <c r="F38" s="333">
        <f>C38*E38</f>
        <v>0</v>
      </c>
      <c r="G38" s="193"/>
      <c r="H38" s="194"/>
      <c r="I38" s="194"/>
      <c r="J38" s="194"/>
      <c r="K38" s="194"/>
      <c r="L38" s="194"/>
      <c r="M38" s="194"/>
      <c r="N38" s="194"/>
    </row>
    <row r="39" spans="1:14" s="53" customFormat="1" ht="14.25" customHeight="1">
      <c r="A39" s="168"/>
      <c r="B39" s="229" t="s">
        <v>393</v>
      </c>
      <c r="C39" s="15">
        <v>3</v>
      </c>
      <c r="D39" s="136" t="s">
        <v>10</v>
      </c>
      <c r="E39" s="137"/>
      <c r="F39" s="333">
        <f>C39*E39</f>
        <v>0</v>
      </c>
      <c r="G39" s="193"/>
      <c r="H39" s="194"/>
      <c r="I39" s="194"/>
      <c r="J39" s="194"/>
      <c r="K39" s="194"/>
      <c r="L39" s="194"/>
      <c r="M39" s="194"/>
      <c r="N39" s="194"/>
    </row>
    <row r="40" spans="1:14" s="53" customFormat="1" ht="12.75" customHeight="1">
      <c r="A40" s="168"/>
      <c r="B40" s="229" t="s">
        <v>394</v>
      </c>
      <c r="C40" s="15">
        <v>48</v>
      </c>
      <c r="D40" s="136" t="s">
        <v>10</v>
      </c>
      <c r="E40" s="137"/>
      <c r="F40" s="333">
        <f>C40*E40</f>
        <v>0</v>
      </c>
      <c r="G40" s="193"/>
      <c r="H40" s="194"/>
      <c r="I40" s="194"/>
      <c r="J40" s="194"/>
      <c r="K40" s="194"/>
      <c r="L40" s="194"/>
      <c r="M40" s="194"/>
      <c r="N40" s="194"/>
    </row>
    <row r="41" spans="1:14" s="53" customFormat="1" ht="13.5" customHeight="1">
      <c r="A41" s="163"/>
      <c r="B41" s="165"/>
      <c r="C41" s="197"/>
      <c r="D41" s="16"/>
      <c r="E41" s="77"/>
      <c r="F41" s="300"/>
      <c r="G41" s="193"/>
      <c r="H41" s="194"/>
      <c r="I41" s="194"/>
      <c r="J41" s="194"/>
      <c r="K41" s="194"/>
      <c r="L41" s="194"/>
      <c r="M41" s="194"/>
      <c r="N41" s="194"/>
    </row>
    <row r="42" spans="1:14" s="53" customFormat="1" ht="39">
      <c r="A42" s="19" t="s">
        <v>78</v>
      </c>
      <c r="B42" s="34" t="s">
        <v>424</v>
      </c>
      <c r="C42" s="15"/>
      <c r="D42" s="16"/>
      <c r="E42" s="77"/>
      <c r="F42" s="300"/>
      <c r="G42" s="193"/>
      <c r="H42" s="194"/>
      <c r="I42" s="194"/>
      <c r="J42" s="194"/>
      <c r="K42" s="194"/>
      <c r="L42" s="194"/>
      <c r="M42" s="194"/>
      <c r="N42" s="194"/>
    </row>
    <row r="43" spans="1:14" s="53" customFormat="1" ht="13.5" customHeight="1">
      <c r="A43" s="19"/>
      <c r="B43" s="230" t="s">
        <v>419</v>
      </c>
      <c r="C43" s="15">
        <v>84</v>
      </c>
      <c r="D43" s="16" t="s">
        <v>10</v>
      </c>
      <c r="E43" s="128"/>
      <c r="F43" s="333">
        <f>C43*E43</f>
        <v>0</v>
      </c>
      <c r="G43" s="193"/>
      <c r="H43" s="194"/>
      <c r="I43" s="194"/>
      <c r="J43" s="194"/>
      <c r="K43" s="194"/>
      <c r="L43" s="194"/>
      <c r="M43" s="194"/>
      <c r="N43" s="194"/>
    </row>
    <row r="44" spans="1:14" s="53" customFormat="1" ht="13.5" customHeight="1">
      <c r="A44" s="163"/>
      <c r="B44" s="165"/>
      <c r="C44" s="197"/>
      <c r="D44" s="16"/>
      <c r="E44" s="77"/>
      <c r="F44" s="300"/>
      <c r="G44" s="193"/>
      <c r="H44" s="194"/>
      <c r="I44" s="194"/>
      <c r="J44" s="194"/>
      <c r="K44" s="194"/>
      <c r="L44" s="194"/>
      <c r="M44" s="194"/>
      <c r="N44" s="194"/>
    </row>
    <row r="45" spans="1:14" s="53" customFormat="1" ht="52.5" customHeight="1">
      <c r="A45" s="19" t="s">
        <v>79</v>
      </c>
      <c r="B45" s="34" t="s">
        <v>287</v>
      </c>
      <c r="C45" s="15"/>
      <c r="D45" s="16"/>
      <c r="E45" s="77"/>
      <c r="F45" s="300"/>
      <c r="G45" s="193"/>
      <c r="H45" s="194"/>
      <c r="I45" s="194"/>
      <c r="J45" s="194"/>
      <c r="K45" s="194"/>
      <c r="L45" s="194"/>
      <c r="M45" s="194"/>
      <c r="N45" s="194"/>
    </row>
    <row r="46" spans="1:14" s="53" customFormat="1" ht="13.5" customHeight="1">
      <c r="A46" s="19"/>
      <c r="B46" s="230"/>
      <c r="C46" s="15">
        <v>61</v>
      </c>
      <c r="D46" s="16" t="s">
        <v>21</v>
      </c>
      <c r="E46" s="128"/>
      <c r="F46" s="333">
        <f>C46*E46</f>
        <v>0</v>
      </c>
      <c r="G46" s="193"/>
      <c r="H46" s="194"/>
      <c r="I46" s="194"/>
      <c r="J46" s="194"/>
      <c r="K46" s="194"/>
      <c r="L46" s="194"/>
      <c r="M46" s="194"/>
      <c r="N46" s="194"/>
    </row>
    <row r="47" spans="1:14" s="53" customFormat="1" ht="13.5" customHeight="1">
      <c r="A47" s="163"/>
      <c r="B47" s="196"/>
      <c r="C47" s="15"/>
      <c r="D47" s="16"/>
      <c r="E47" s="77"/>
      <c r="F47" s="300"/>
      <c r="G47" s="193"/>
      <c r="H47" s="194"/>
      <c r="I47" s="194"/>
      <c r="J47" s="194"/>
      <c r="K47" s="194"/>
      <c r="L47" s="194"/>
      <c r="M47" s="194"/>
      <c r="N47" s="194"/>
    </row>
    <row r="48" spans="1:14" s="53" customFormat="1" ht="13.5" customHeight="1">
      <c r="A48" s="231"/>
      <c r="B48" s="241" t="s">
        <v>176</v>
      </c>
      <c r="C48" s="175"/>
      <c r="D48" s="176"/>
      <c r="E48" s="181"/>
      <c r="F48" s="334"/>
      <c r="G48" s="193"/>
      <c r="H48" s="194"/>
      <c r="I48" s="194"/>
      <c r="J48" s="194"/>
      <c r="K48" s="194"/>
      <c r="L48" s="194"/>
      <c r="M48" s="194"/>
      <c r="N48" s="194"/>
    </row>
    <row r="49" spans="1:14" s="53" customFormat="1" ht="13.5" customHeight="1">
      <c r="A49" s="19"/>
      <c r="B49" s="230"/>
      <c r="C49" s="15"/>
      <c r="D49" s="16"/>
      <c r="E49" s="77"/>
      <c r="F49" s="300"/>
      <c r="G49" s="193"/>
      <c r="H49" s="194"/>
      <c r="I49" s="194"/>
      <c r="J49" s="194"/>
      <c r="K49" s="194"/>
      <c r="L49" s="194"/>
      <c r="M49" s="194"/>
      <c r="N49" s="194"/>
    </row>
    <row r="50" spans="1:14" s="53" customFormat="1" ht="51.75" customHeight="1">
      <c r="A50" s="19" t="s">
        <v>147</v>
      </c>
      <c r="B50" s="230" t="s">
        <v>288</v>
      </c>
      <c r="C50" s="15"/>
      <c r="D50" s="16"/>
      <c r="E50" s="77"/>
      <c r="F50" s="300"/>
      <c r="G50" s="193"/>
      <c r="H50" s="194"/>
      <c r="I50" s="194"/>
      <c r="J50" s="194"/>
      <c r="K50" s="194"/>
      <c r="L50" s="194"/>
      <c r="M50" s="194"/>
      <c r="N50" s="194"/>
    </row>
    <row r="51" spans="1:14" s="53" customFormat="1" ht="13.5" customHeight="1">
      <c r="A51" s="19"/>
      <c r="B51" s="230"/>
      <c r="C51" s="28">
        <v>84</v>
      </c>
      <c r="D51" s="16" t="s">
        <v>10</v>
      </c>
      <c r="E51" s="128"/>
      <c r="F51" s="333">
        <f>C51*E51</f>
        <v>0</v>
      </c>
      <c r="G51" s="193"/>
      <c r="H51" s="194"/>
      <c r="I51" s="194"/>
      <c r="J51" s="194"/>
      <c r="K51" s="194"/>
      <c r="L51" s="194"/>
      <c r="M51" s="194"/>
      <c r="N51" s="194"/>
    </row>
    <row r="52" spans="1:14" s="53" customFormat="1" ht="13.5" customHeight="1">
      <c r="A52" s="127"/>
      <c r="B52" s="205"/>
      <c r="C52" s="15"/>
      <c r="D52" s="16"/>
      <c r="E52" s="77"/>
      <c r="F52" s="300"/>
      <c r="G52" s="193"/>
      <c r="H52" s="194"/>
      <c r="I52" s="194"/>
      <c r="J52" s="194"/>
      <c r="K52" s="194"/>
      <c r="L52" s="194"/>
      <c r="M52" s="194"/>
      <c r="N52" s="194"/>
    </row>
    <row r="53" spans="1:14" ht="39">
      <c r="A53" s="127" t="s">
        <v>113</v>
      </c>
      <c r="B53" s="35" t="s">
        <v>171</v>
      </c>
      <c r="C53" s="15"/>
      <c r="D53" s="15"/>
      <c r="E53" s="79"/>
      <c r="F53" s="306"/>
      <c r="G53" s="192"/>
    </row>
    <row r="54" spans="1:14">
      <c r="A54" s="19"/>
      <c r="B54" s="111"/>
      <c r="C54" s="112">
        <v>0.05</v>
      </c>
      <c r="D54" s="16"/>
      <c r="E54" s="109">
        <f>SUM(F25:F52)</f>
        <v>0</v>
      </c>
      <c r="F54" s="308">
        <f>C54*E54</f>
        <v>0</v>
      </c>
      <c r="G54" s="192"/>
    </row>
    <row r="55" spans="1:14">
      <c r="A55" s="127"/>
      <c r="B55" s="140"/>
      <c r="C55" s="131"/>
      <c r="D55" s="136"/>
      <c r="E55" s="138"/>
      <c r="F55" s="300"/>
    </row>
    <row r="56" spans="1:14">
      <c r="A56" s="20" t="s">
        <v>63</v>
      </c>
      <c r="B56" s="52" t="s">
        <v>37</v>
      </c>
      <c r="C56" s="319" t="s">
        <v>11</v>
      </c>
      <c r="D56" s="319"/>
      <c r="E56" s="56"/>
      <c r="F56" s="335">
        <f>SUM(F26:F55)</f>
        <v>0</v>
      </c>
    </row>
    <row r="57" spans="1:14">
      <c r="A57" s="12"/>
      <c r="B57" s="121"/>
      <c r="C57" s="100"/>
      <c r="D57" s="100"/>
      <c r="E57" s="126"/>
    </row>
  </sheetData>
  <sheetProtection selectLockedCells="1"/>
  <mergeCells count="3">
    <mergeCell ref="C56:D56"/>
    <mergeCell ref="A5:F15"/>
    <mergeCell ref="A16:F21"/>
  </mergeCells>
  <conditionalFormatting sqref="E54">
    <cfRule type="cellIs" dxfId="53" priority="1" stopIfTrue="1" operator="equal">
      <formula>0</formula>
    </cfRule>
  </conditionalFormatting>
  <conditionalFormatting sqref="E28:F28">
    <cfRule type="cellIs" dxfId="52" priority="68" stopIfTrue="1" operator="equal">
      <formula>0</formula>
    </cfRule>
  </conditionalFormatting>
  <conditionalFormatting sqref="F1:F25">
    <cfRule type="cellIs" dxfId="51" priority="6" stopIfTrue="1" operator="equal">
      <formula>0</formula>
    </cfRule>
  </conditionalFormatting>
  <conditionalFormatting sqref="F27:F28 E31">
    <cfRule type="cellIs" dxfId="50" priority="13" stopIfTrue="1" operator="equal">
      <formula>0</formula>
    </cfRule>
  </conditionalFormatting>
  <conditionalFormatting sqref="F37:F65508 F30:F35 E33:E34 E36:F36">
    <cfRule type="cellIs" dxfId="49" priority="67" stopIfTrue="1" operator="equal">
      <formula>0</formula>
    </cfRule>
  </conditionalFormatting>
  <conditionalFormatting sqref="F53:F54">
    <cfRule type="cellIs" dxfId="48" priority="17" stopIfTrue="1" operator="equal">
      <formula>0</formula>
    </cfRule>
  </conditionalFormatting>
  <pageMargins left="0.70866141732283472" right="0.70866141732283472" top="0.74803149606299213" bottom="0.74803149606299213" header="0.31496062992125984" footer="0.31496062992125984"/>
  <pageSetup paperSize="9" scale="84" orientation="portrait" r:id="rId1"/>
  <headerFooter>
    <oddHeader>&amp;L&amp;F&amp;C&amp;G&amp;Ršt. proj.: 14/2023</oddHeader>
  </headerFooter>
  <rowBreaks count="1" manualBreakCount="1">
    <brk id="22" max="5" man="1"/>
  </rowBreaks>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23A5B4-0011-4002-8401-E7C775D884CF}">
  <sheetPr>
    <tabColor theme="9" tint="0.59999389629810485"/>
  </sheetPr>
  <dimension ref="A1:CH38"/>
  <sheetViews>
    <sheetView topLeftCell="A29" zoomScaleNormal="100" zoomScaleSheetLayoutView="160" zoomScalePageLayoutView="115" workbookViewId="0">
      <selection activeCell="I40" sqref="I40"/>
    </sheetView>
  </sheetViews>
  <sheetFormatPr defaultColWidth="11" defaultRowHeight="13"/>
  <cols>
    <col min="1" max="1" width="7.77734375" style="106" customWidth="1"/>
    <col min="2" max="2" width="64.77734375" style="125" customWidth="1"/>
    <col min="3" max="3" width="11.77734375" style="114" customWidth="1"/>
    <col min="4" max="4" width="6.77734375" style="101" customWidth="1"/>
    <col min="5" max="5" width="14.77734375" style="290" customWidth="1"/>
    <col min="6" max="6" width="19.77734375" style="279" customWidth="1"/>
    <col min="7" max="7" width="43.109375" style="13" customWidth="1"/>
    <col min="8" max="16384" width="11" style="100"/>
  </cols>
  <sheetData>
    <row r="1" spans="1:86">
      <c r="A1" s="97" t="s">
        <v>4</v>
      </c>
      <c r="B1" s="97" t="s">
        <v>5</v>
      </c>
      <c r="C1" s="98" t="s">
        <v>6</v>
      </c>
      <c r="D1" s="98" t="s">
        <v>7</v>
      </c>
      <c r="E1" s="256" t="s">
        <v>8</v>
      </c>
      <c r="F1" s="269" t="s">
        <v>9</v>
      </c>
    </row>
    <row r="3" spans="1:86" s="120" customFormat="1">
      <c r="A3" s="25" t="s">
        <v>226</v>
      </c>
      <c r="B3" s="52" t="s">
        <v>311</v>
      </c>
      <c r="C3" s="123"/>
      <c r="D3" s="123"/>
      <c r="E3" s="281"/>
      <c r="F3" s="278"/>
      <c r="G3" s="13"/>
      <c r="H3" s="100"/>
      <c r="I3" s="100"/>
      <c r="J3" s="100"/>
      <c r="K3" s="100"/>
      <c r="L3" s="100"/>
      <c r="M3" s="100"/>
      <c r="N3" s="100"/>
      <c r="O3" s="100"/>
      <c r="P3" s="100"/>
      <c r="Q3" s="100"/>
      <c r="R3" s="100"/>
      <c r="S3" s="100"/>
      <c r="T3" s="100"/>
      <c r="U3" s="100"/>
      <c r="V3" s="100"/>
      <c r="W3" s="100"/>
      <c r="X3" s="100"/>
      <c r="Y3" s="100"/>
      <c r="Z3" s="100"/>
      <c r="AA3" s="100"/>
      <c r="AB3" s="100"/>
      <c r="AC3" s="100"/>
      <c r="AD3" s="100"/>
      <c r="AE3" s="100"/>
      <c r="AF3" s="100"/>
      <c r="AG3" s="100"/>
      <c r="AH3" s="100"/>
      <c r="AI3" s="100"/>
      <c r="AJ3" s="100"/>
      <c r="AK3" s="100"/>
      <c r="AL3" s="100"/>
      <c r="AM3" s="100"/>
      <c r="AN3" s="100"/>
      <c r="AO3" s="100"/>
      <c r="AP3" s="100"/>
      <c r="AQ3" s="100"/>
      <c r="AR3" s="100"/>
      <c r="AS3" s="100"/>
      <c r="AT3" s="100"/>
      <c r="AU3" s="100"/>
      <c r="AV3" s="100"/>
      <c r="AW3" s="100"/>
      <c r="AX3" s="100"/>
      <c r="AY3" s="100"/>
      <c r="AZ3" s="100"/>
      <c r="BA3" s="100"/>
      <c r="BB3" s="100"/>
      <c r="BC3" s="100"/>
      <c r="BD3" s="100"/>
      <c r="BE3" s="100"/>
      <c r="BF3" s="100"/>
      <c r="BG3" s="100"/>
      <c r="BH3" s="100"/>
      <c r="BI3" s="100"/>
      <c r="BJ3" s="100"/>
      <c r="BK3" s="100"/>
      <c r="BL3" s="100"/>
      <c r="BM3" s="100"/>
      <c r="BN3" s="100"/>
      <c r="BO3" s="100"/>
      <c r="BP3" s="100"/>
      <c r="BQ3" s="100"/>
      <c r="BR3" s="100"/>
      <c r="BS3" s="100"/>
      <c r="BT3" s="100"/>
      <c r="BU3" s="100"/>
      <c r="BV3" s="100"/>
      <c r="BW3" s="100"/>
      <c r="BX3" s="100"/>
      <c r="BY3" s="100"/>
      <c r="BZ3" s="100"/>
      <c r="CA3" s="100"/>
      <c r="CB3" s="100"/>
      <c r="CC3" s="100"/>
      <c r="CD3" s="100"/>
      <c r="CE3" s="100"/>
      <c r="CF3" s="100"/>
      <c r="CG3" s="100"/>
      <c r="CH3" s="100"/>
    </row>
    <row r="4" spans="1:86">
      <c r="E4" s="282"/>
    </row>
    <row r="5" spans="1:86" ht="78">
      <c r="B5" s="248" t="s">
        <v>328</v>
      </c>
      <c r="E5" s="282"/>
    </row>
    <row r="6" spans="1:86">
      <c r="E6" s="282"/>
    </row>
    <row r="7" spans="1:86" ht="197.25" customHeight="1">
      <c r="A7" s="127" t="s">
        <v>317</v>
      </c>
      <c r="B7" s="35" t="s">
        <v>434</v>
      </c>
      <c r="C7" s="13"/>
      <c r="D7" s="13"/>
      <c r="E7" s="283"/>
      <c r="F7" s="30"/>
    </row>
    <row r="8" spans="1:86" ht="14.25" customHeight="1">
      <c r="A8" s="164"/>
      <c r="B8" s="240"/>
      <c r="C8" s="15">
        <v>45</v>
      </c>
      <c r="D8" s="16" t="s">
        <v>10</v>
      </c>
      <c r="E8" s="284"/>
      <c r="F8" s="129">
        <f>C8*E8</f>
        <v>0</v>
      </c>
    </row>
    <row r="9" spans="1:86">
      <c r="B9" s="34"/>
      <c r="E9" s="282"/>
    </row>
    <row r="10" spans="1:86" ht="226.5" customHeight="1">
      <c r="A10" s="127" t="s">
        <v>316</v>
      </c>
      <c r="B10" s="35" t="s">
        <v>435</v>
      </c>
      <c r="C10" s="13"/>
      <c r="D10" s="13"/>
      <c r="E10" s="283"/>
      <c r="F10" s="30"/>
    </row>
    <row r="11" spans="1:86" ht="14.25" customHeight="1">
      <c r="A11" s="164"/>
      <c r="B11" s="240"/>
      <c r="C11" s="15">
        <v>55</v>
      </c>
      <c r="D11" s="16" t="s">
        <v>10</v>
      </c>
      <c r="E11" s="284"/>
      <c r="F11" s="129">
        <f>C11*E11</f>
        <v>0</v>
      </c>
    </row>
    <row r="12" spans="1:86">
      <c r="A12" s="154"/>
      <c r="B12" s="34"/>
      <c r="C12" s="197"/>
      <c r="D12" s="16"/>
      <c r="E12" s="260"/>
      <c r="F12" s="30"/>
      <c r="G12" s="84"/>
    </row>
    <row r="13" spans="1:86" ht="29.25" customHeight="1">
      <c r="A13" s="127" t="s">
        <v>315</v>
      </c>
      <c r="B13" s="35" t="s">
        <v>347</v>
      </c>
      <c r="C13" s="197"/>
      <c r="D13" s="16"/>
      <c r="E13" s="260"/>
      <c r="F13" s="30"/>
      <c r="G13" s="84"/>
    </row>
    <row r="14" spans="1:86">
      <c r="A14" s="127"/>
      <c r="B14" s="34"/>
      <c r="C14" s="131">
        <v>48</v>
      </c>
      <c r="D14" s="16" t="s">
        <v>10</v>
      </c>
      <c r="E14" s="262"/>
      <c r="F14" s="110">
        <f>C14*E14</f>
        <v>0</v>
      </c>
      <c r="G14" s="84"/>
    </row>
    <row r="15" spans="1:86">
      <c r="A15" s="127"/>
      <c r="B15" s="34"/>
      <c r="E15" s="282"/>
    </row>
    <row r="16" spans="1:86" ht="163.5" customHeight="1">
      <c r="A16" s="127" t="s">
        <v>314</v>
      </c>
      <c r="B16" s="35" t="s">
        <v>436</v>
      </c>
      <c r="C16" s="13"/>
      <c r="D16" s="13"/>
      <c r="E16" s="283"/>
      <c r="F16" s="30"/>
    </row>
    <row r="17" spans="1:6" ht="14.25" customHeight="1">
      <c r="A17" s="164"/>
      <c r="B17" s="240"/>
      <c r="C17" s="15">
        <v>28</v>
      </c>
      <c r="D17" s="16" t="s">
        <v>10</v>
      </c>
      <c r="E17" s="284"/>
      <c r="F17" s="129">
        <f>C17*E17</f>
        <v>0</v>
      </c>
    </row>
    <row r="18" spans="1:6">
      <c r="A18" s="164"/>
      <c r="B18" s="240"/>
      <c r="C18" s="15"/>
      <c r="D18" s="16"/>
      <c r="E18" s="283"/>
      <c r="F18" s="50"/>
    </row>
    <row r="19" spans="1:6" ht="195">
      <c r="A19" s="127" t="s">
        <v>313</v>
      </c>
      <c r="B19" s="34" t="s">
        <v>437</v>
      </c>
      <c r="C19" s="15"/>
      <c r="D19" s="16"/>
      <c r="E19" s="283"/>
      <c r="F19" s="50"/>
    </row>
    <row r="20" spans="1:6">
      <c r="A20" s="127"/>
      <c r="B20" s="240" t="s">
        <v>329</v>
      </c>
      <c r="C20" s="15">
        <v>87.5</v>
      </c>
      <c r="D20" s="16" t="s">
        <v>10</v>
      </c>
      <c r="E20" s="284"/>
      <c r="F20" s="129">
        <f>C20*E20</f>
        <v>0</v>
      </c>
    </row>
    <row r="21" spans="1:6" ht="26">
      <c r="A21" s="164"/>
      <c r="B21" s="240" t="s">
        <v>407</v>
      </c>
      <c r="C21" s="15">
        <v>95</v>
      </c>
      <c r="D21" s="16" t="s">
        <v>10</v>
      </c>
      <c r="E21" s="284"/>
      <c r="F21" s="129">
        <f>C21*E21</f>
        <v>0</v>
      </c>
    </row>
    <row r="22" spans="1:6" ht="26">
      <c r="A22" s="127"/>
      <c r="B22" s="240" t="s">
        <v>405</v>
      </c>
      <c r="C22" s="15">
        <v>8</v>
      </c>
      <c r="D22" s="16" t="s">
        <v>14</v>
      </c>
      <c r="E22" s="284"/>
      <c r="F22" s="129">
        <f>C22*E22</f>
        <v>0</v>
      </c>
    </row>
    <row r="23" spans="1:6" ht="26">
      <c r="A23" s="164"/>
      <c r="B23" s="240" t="s">
        <v>406</v>
      </c>
      <c r="C23" s="15">
        <v>80</v>
      </c>
      <c r="D23" s="16" t="s">
        <v>10</v>
      </c>
      <c r="E23" s="284"/>
      <c r="F23" s="129">
        <f>C23*E23</f>
        <v>0</v>
      </c>
    </row>
    <row r="24" spans="1:6">
      <c r="A24" s="164"/>
      <c r="B24" s="240" t="s">
        <v>330</v>
      </c>
      <c r="C24" s="15">
        <v>87.5</v>
      </c>
      <c r="D24" s="16" t="s">
        <v>10</v>
      </c>
      <c r="E24" s="284"/>
      <c r="F24" s="129">
        <f>C24*E24</f>
        <v>0</v>
      </c>
    </row>
    <row r="25" spans="1:6">
      <c r="A25" s="164"/>
      <c r="B25" s="240"/>
      <c r="C25" s="15"/>
      <c r="D25" s="16"/>
      <c r="E25" s="283"/>
      <c r="F25" s="50"/>
    </row>
    <row r="26" spans="1:6" s="84" customFormat="1">
      <c r="A26" s="222"/>
      <c r="B26" s="189" t="s">
        <v>370</v>
      </c>
      <c r="C26" s="198"/>
      <c r="D26" s="172"/>
      <c r="E26" s="285"/>
      <c r="F26" s="177"/>
    </row>
    <row r="27" spans="1:6" s="84" customFormat="1">
      <c r="A27" s="155"/>
      <c r="B27" s="45"/>
      <c r="C27" s="155"/>
      <c r="D27" s="155"/>
      <c r="E27" s="286"/>
      <c r="F27" s="280"/>
    </row>
    <row r="28" spans="1:6" s="84" customFormat="1" ht="252.75" customHeight="1">
      <c r="A28" s="19" t="s">
        <v>364</v>
      </c>
      <c r="B28" s="35" t="s">
        <v>438</v>
      </c>
      <c r="C28" s="46"/>
      <c r="D28" s="46"/>
      <c r="E28" s="287"/>
      <c r="F28" s="50"/>
    </row>
    <row r="29" spans="1:6" s="84" customFormat="1">
      <c r="A29" s="17"/>
      <c r="B29" s="61"/>
      <c r="C29" s="15">
        <v>38.5</v>
      </c>
      <c r="D29" s="16" t="s">
        <v>10</v>
      </c>
      <c r="E29" s="265"/>
      <c r="F29" s="110">
        <f>C29*E29</f>
        <v>0</v>
      </c>
    </row>
    <row r="30" spans="1:6" s="84" customFormat="1">
      <c r="A30" s="155"/>
      <c r="B30" s="45"/>
      <c r="C30" s="155"/>
      <c r="D30" s="155"/>
      <c r="E30" s="286"/>
      <c r="F30" s="280"/>
    </row>
    <row r="31" spans="1:6" s="84" customFormat="1" ht="222.75" customHeight="1">
      <c r="A31" s="19" t="s">
        <v>374</v>
      </c>
      <c r="B31" s="35" t="s">
        <v>439</v>
      </c>
      <c r="C31" s="46"/>
      <c r="D31" s="46"/>
      <c r="E31" s="287"/>
      <c r="F31" s="50"/>
    </row>
    <row r="32" spans="1:6" s="84" customFormat="1">
      <c r="A32" s="17"/>
      <c r="B32" s="61"/>
      <c r="C32" s="15">
        <v>6</v>
      </c>
      <c r="D32" s="16" t="s">
        <v>10</v>
      </c>
      <c r="E32" s="265"/>
      <c r="F32" s="110">
        <f>C32*E32</f>
        <v>0</v>
      </c>
    </row>
    <row r="34" spans="1:7" ht="39">
      <c r="A34" s="19" t="s">
        <v>375</v>
      </c>
      <c r="B34" s="35" t="s">
        <v>312</v>
      </c>
      <c r="C34" s="15"/>
      <c r="D34" s="15"/>
      <c r="E34" s="264"/>
      <c r="F34" s="30"/>
      <c r="G34" s="83"/>
    </row>
    <row r="35" spans="1:7">
      <c r="A35" s="19"/>
      <c r="B35" s="111"/>
      <c r="C35" s="112">
        <v>0.05</v>
      </c>
      <c r="D35" s="16"/>
      <c r="E35" s="109">
        <f>SUM(F6:F33)</f>
        <v>0</v>
      </c>
      <c r="F35" s="110">
        <f>C35*E35</f>
        <v>0</v>
      </c>
      <c r="G35" s="83"/>
    </row>
    <row r="36" spans="1:7">
      <c r="A36" s="19"/>
      <c r="B36" s="247"/>
      <c r="C36" s="15"/>
      <c r="D36" s="16"/>
      <c r="E36" s="288"/>
      <c r="F36" s="50"/>
    </row>
    <row r="37" spans="1:7">
      <c r="A37" s="20" t="s">
        <v>226</v>
      </c>
      <c r="B37" s="52" t="s">
        <v>311</v>
      </c>
      <c r="C37" s="319" t="s">
        <v>11</v>
      </c>
      <c r="D37" s="319"/>
      <c r="E37" s="289"/>
      <c r="F37" s="62">
        <f>SUM(F7:F36)</f>
        <v>0</v>
      </c>
    </row>
    <row r="38" spans="1:7">
      <c r="A38" s="12"/>
      <c r="B38" s="121"/>
      <c r="C38" s="100"/>
      <c r="D38" s="100"/>
      <c r="E38" s="282"/>
    </row>
  </sheetData>
  <sheetProtection selectLockedCells="1"/>
  <mergeCells count="1">
    <mergeCell ref="C37:D37"/>
  </mergeCells>
  <phoneticPr fontId="61" type="noConversion"/>
  <conditionalFormatting sqref="F11:F15 E12:E13 F17:F26">
    <cfRule type="cellIs" dxfId="47" priority="5" stopIfTrue="1" operator="equal">
      <formula>0</formula>
    </cfRule>
  </conditionalFormatting>
  <conditionalFormatting sqref="F28:F29">
    <cfRule type="cellIs" dxfId="46" priority="4" stopIfTrue="1" operator="equal">
      <formula>0</formula>
    </cfRule>
  </conditionalFormatting>
  <conditionalFormatting sqref="F31:F32">
    <cfRule type="cellIs" dxfId="45" priority="2" stopIfTrue="1" operator="equal">
      <formula>0</formula>
    </cfRule>
  </conditionalFormatting>
  <conditionalFormatting sqref="F34 F1:F6 F8:F9">
    <cfRule type="cellIs" dxfId="44" priority="9" stopIfTrue="1" operator="equal">
      <formula>0</formula>
    </cfRule>
  </conditionalFormatting>
  <conditionalFormatting sqref="F34:F35">
    <cfRule type="cellIs" dxfId="43" priority="7" stopIfTrue="1" operator="equal">
      <formula>0</formula>
    </cfRule>
  </conditionalFormatting>
  <conditionalFormatting sqref="F35:F65489">
    <cfRule type="cellIs" dxfId="42" priority="6" stopIfTrue="1" operator="equal">
      <formula>0</formula>
    </cfRule>
  </conditionalFormatting>
  <conditionalFormatting sqref="E35">
    <cfRule type="cellIs" dxfId="41" priority="1" stopIfTrue="1" operator="equal">
      <formula>0</formula>
    </cfRule>
  </conditionalFormatting>
  <pageMargins left="0.70866141732283472" right="0.70866141732283472" top="0.74803149606299213" bottom="0.74803149606299213" header="0.31496062992125984" footer="0.31496062992125984"/>
  <pageSetup paperSize="9" scale="85" orientation="portrait" r:id="rId1"/>
  <headerFooter>
    <oddHeader>&amp;L&amp;F&amp;C&amp;G&amp;Ršt. proj.: 16/2020</oddHeader>
  </headerFooter>
  <rowBreaks count="2" manualBreakCount="2">
    <brk id="18" max="5" man="1"/>
    <brk id="33" max="5" man="1"/>
  </rowBreaks>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8968BC-18D1-4586-A30D-6BB57440CFB8}">
  <sheetPr>
    <tabColor theme="9" tint="0.59999389629810485"/>
    <pageSetUpPr fitToPage="1"/>
  </sheetPr>
  <dimension ref="A1:AT37"/>
  <sheetViews>
    <sheetView zoomScaleNormal="100" zoomScaleSheetLayoutView="130" zoomScalePageLayoutView="145" workbookViewId="0">
      <selection activeCell="H34" sqref="H34"/>
    </sheetView>
  </sheetViews>
  <sheetFormatPr defaultColWidth="11" defaultRowHeight="13"/>
  <cols>
    <col min="1" max="1" width="7.6640625" style="106" customWidth="1"/>
    <col min="2" max="2" width="64.6640625" style="125" customWidth="1"/>
    <col min="3" max="3" width="11.44140625" style="114" customWidth="1"/>
    <col min="4" max="4" width="6.6640625" style="101" customWidth="1"/>
    <col min="5" max="5" width="14.77734375" style="101" customWidth="1"/>
    <col min="6" max="6" width="19.6640625" style="50" customWidth="1"/>
    <col min="7" max="7" width="43.109375" style="219" customWidth="1"/>
    <col min="8" max="16384" width="11" style="100"/>
  </cols>
  <sheetData>
    <row r="1" spans="1:46">
      <c r="A1" s="97" t="s">
        <v>4</v>
      </c>
      <c r="B1" s="97" t="s">
        <v>5</v>
      </c>
      <c r="C1" s="98" t="s">
        <v>6</v>
      </c>
      <c r="D1" s="98" t="s">
        <v>7</v>
      </c>
      <c r="E1" s="99" t="s">
        <v>8</v>
      </c>
      <c r="F1" s="291" t="s">
        <v>9</v>
      </c>
    </row>
    <row r="3" spans="1:46" s="120" customFormat="1">
      <c r="A3" s="216" t="s">
        <v>318</v>
      </c>
      <c r="B3" s="52" t="s">
        <v>202</v>
      </c>
      <c r="C3" s="123"/>
      <c r="D3" s="123"/>
      <c r="E3" s="124"/>
      <c r="F3" s="292"/>
      <c r="G3" s="219"/>
      <c r="H3" s="100"/>
      <c r="I3" s="100"/>
      <c r="J3" s="100"/>
      <c r="K3" s="100"/>
      <c r="L3" s="100"/>
      <c r="M3" s="100"/>
      <c r="N3" s="100"/>
      <c r="O3" s="100"/>
      <c r="P3" s="100"/>
      <c r="Q3" s="100"/>
      <c r="R3" s="100"/>
      <c r="S3" s="100"/>
      <c r="T3" s="100"/>
      <c r="U3" s="100"/>
      <c r="V3" s="100"/>
      <c r="W3" s="100"/>
      <c r="X3" s="100"/>
      <c r="Y3" s="100"/>
      <c r="Z3" s="100"/>
      <c r="AA3" s="100"/>
      <c r="AB3" s="100"/>
      <c r="AC3" s="100"/>
      <c r="AD3" s="100"/>
      <c r="AE3" s="100"/>
      <c r="AF3" s="100"/>
      <c r="AG3" s="100"/>
      <c r="AH3" s="100"/>
      <c r="AI3" s="100"/>
      <c r="AJ3" s="100"/>
      <c r="AK3" s="100"/>
      <c r="AL3" s="100"/>
      <c r="AM3" s="100"/>
      <c r="AN3" s="100"/>
      <c r="AO3" s="100"/>
      <c r="AP3" s="100"/>
      <c r="AQ3" s="100"/>
      <c r="AR3" s="100"/>
      <c r="AS3" s="100"/>
      <c r="AT3" s="100"/>
    </row>
    <row r="4" spans="1:46">
      <c r="E4" s="126"/>
    </row>
    <row r="5" spans="1:46">
      <c r="A5" s="215" t="s">
        <v>225</v>
      </c>
      <c r="B5" s="214"/>
      <c r="C5" s="208"/>
      <c r="D5" s="212"/>
      <c r="E5" s="208"/>
      <c r="F5" s="293"/>
    </row>
    <row r="6" spans="1:46">
      <c r="A6" s="213" t="s">
        <v>224</v>
      </c>
      <c r="B6" s="214"/>
      <c r="C6" s="208"/>
      <c r="D6" s="212"/>
      <c r="E6" s="208"/>
      <c r="F6" s="293"/>
    </row>
    <row r="7" spans="1:46">
      <c r="A7" s="213" t="s">
        <v>223</v>
      </c>
      <c r="B7" s="214"/>
      <c r="C7" s="208"/>
      <c r="D7" s="212"/>
      <c r="E7" s="208"/>
      <c r="F7" s="293"/>
    </row>
    <row r="8" spans="1:46">
      <c r="A8" s="213" t="s">
        <v>222</v>
      </c>
      <c r="B8" s="214"/>
      <c r="C8" s="208"/>
      <c r="D8" s="212"/>
      <c r="E8" s="208"/>
      <c r="F8" s="293"/>
    </row>
    <row r="9" spans="1:46">
      <c r="A9" s="213" t="s">
        <v>221</v>
      </c>
      <c r="B9" s="214"/>
      <c r="C9" s="208"/>
      <c r="D9" s="212"/>
      <c r="E9" s="208"/>
      <c r="F9" s="293"/>
    </row>
    <row r="10" spans="1:46">
      <c r="A10" s="213" t="s">
        <v>220</v>
      </c>
      <c r="B10" s="214"/>
      <c r="C10" s="208"/>
      <c r="D10" s="212"/>
      <c r="E10" s="208"/>
      <c r="F10" s="293"/>
    </row>
    <row r="11" spans="1:46">
      <c r="A11" s="213" t="s">
        <v>219</v>
      </c>
      <c r="B11" s="214"/>
      <c r="C11" s="208"/>
      <c r="D11" s="212"/>
      <c r="E11" s="208"/>
      <c r="F11" s="293"/>
    </row>
    <row r="12" spans="1:46">
      <c r="A12" s="213" t="s">
        <v>218</v>
      </c>
      <c r="B12" s="214"/>
      <c r="C12" s="208"/>
      <c r="D12" s="212"/>
      <c r="E12" s="208"/>
      <c r="F12" s="293"/>
    </row>
    <row r="13" spans="1:46">
      <c r="A13" s="213" t="s">
        <v>217</v>
      </c>
      <c r="B13" s="214"/>
      <c r="C13" s="208"/>
      <c r="D13" s="212"/>
      <c r="E13" s="208"/>
      <c r="F13" s="293"/>
    </row>
    <row r="14" spans="1:46">
      <c r="A14" s="213" t="s">
        <v>216</v>
      </c>
      <c r="B14" s="214"/>
      <c r="C14" s="208"/>
      <c r="D14" s="212"/>
      <c r="E14" s="208"/>
      <c r="F14" s="293"/>
    </row>
    <row r="15" spans="1:46">
      <c r="A15" s="213" t="s">
        <v>215</v>
      </c>
      <c r="B15" s="214"/>
      <c r="C15" s="208"/>
      <c r="D15" s="212"/>
      <c r="E15" s="208"/>
      <c r="F15" s="293"/>
    </row>
    <row r="16" spans="1:46">
      <c r="A16" s="213" t="s">
        <v>214</v>
      </c>
      <c r="B16" s="214"/>
      <c r="C16" s="208"/>
      <c r="D16" s="212"/>
      <c r="E16" s="208"/>
      <c r="F16" s="293"/>
    </row>
    <row r="17" spans="1:7">
      <c r="A17" s="213" t="s">
        <v>213</v>
      </c>
      <c r="B17" s="214"/>
      <c r="C17" s="208"/>
      <c r="D17" s="212"/>
      <c r="E17" s="208"/>
      <c r="F17" s="293"/>
    </row>
    <row r="18" spans="1:7">
      <c r="A18" s="213" t="s">
        <v>212</v>
      </c>
      <c r="B18" s="214"/>
      <c r="C18" s="208"/>
      <c r="D18" s="212"/>
      <c r="E18" s="208"/>
      <c r="F18" s="293"/>
    </row>
    <row r="19" spans="1:7">
      <c r="A19" s="213" t="s">
        <v>211</v>
      </c>
      <c r="B19" s="214"/>
      <c r="C19" s="208"/>
      <c r="D19" s="212"/>
      <c r="E19" s="208"/>
      <c r="F19" s="293"/>
    </row>
    <row r="20" spans="1:7">
      <c r="A20" s="213" t="s">
        <v>210</v>
      </c>
      <c r="B20" s="214"/>
      <c r="C20" s="208"/>
      <c r="D20" s="212"/>
      <c r="E20" s="208"/>
      <c r="F20" s="293"/>
    </row>
    <row r="21" spans="1:7">
      <c r="A21" s="213" t="s">
        <v>209</v>
      </c>
      <c r="B21" s="214"/>
      <c r="C21" s="208"/>
      <c r="D21" s="212"/>
      <c r="E21" s="208"/>
      <c r="F21" s="293"/>
    </row>
    <row r="22" spans="1:7">
      <c r="A22" s="213" t="s">
        <v>208</v>
      </c>
      <c r="B22" s="214"/>
      <c r="C22" s="208"/>
      <c r="D22" s="212"/>
      <c r="E22" s="208"/>
      <c r="F22" s="293"/>
    </row>
    <row r="23" spans="1:7">
      <c r="A23" s="213" t="s">
        <v>207</v>
      </c>
      <c r="B23" s="214"/>
      <c r="C23" s="208"/>
      <c r="D23" s="212"/>
      <c r="E23" s="208"/>
      <c r="F23" s="293"/>
    </row>
    <row r="24" spans="1:7">
      <c r="A24" s="213" t="s">
        <v>206</v>
      </c>
      <c r="B24" s="214"/>
      <c r="C24" s="208"/>
      <c r="D24" s="212"/>
      <c r="E24" s="208"/>
      <c r="F24" s="293"/>
    </row>
    <row r="25" spans="1:7">
      <c r="A25" s="213" t="s">
        <v>205</v>
      </c>
      <c r="B25" s="214"/>
      <c r="C25" s="208"/>
      <c r="D25" s="212"/>
      <c r="E25" s="208"/>
      <c r="F25" s="293"/>
    </row>
    <row r="26" spans="1:7">
      <c r="A26" s="213" t="s">
        <v>204</v>
      </c>
      <c r="B26" s="214"/>
      <c r="C26" s="208"/>
      <c r="D26" s="212"/>
      <c r="E26" s="208"/>
      <c r="F26" s="293"/>
    </row>
    <row r="27" spans="1:7">
      <c r="A27" s="213" t="s">
        <v>203</v>
      </c>
      <c r="B27" s="210"/>
      <c r="C27" s="208"/>
      <c r="D27" s="212"/>
      <c r="E27" s="208"/>
      <c r="F27" s="293"/>
    </row>
    <row r="28" spans="1:7">
      <c r="E28" s="126"/>
    </row>
    <row r="29" spans="1:7">
      <c r="A29" s="33"/>
      <c r="B29" s="211"/>
      <c r="D29" s="103"/>
      <c r="E29" s="126"/>
    </row>
    <row r="30" spans="1:7" ht="26">
      <c r="A30" s="19" t="s">
        <v>321</v>
      </c>
      <c r="B30" s="210" t="s">
        <v>282</v>
      </c>
      <c r="C30" s="208"/>
      <c r="D30" s="209"/>
      <c r="E30" s="209"/>
      <c r="F30" s="293"/>
    </row>
    <row r="31" spans="1:7">
      <c r="A31" s="234"/>
      <c r="B31" s="235"/>
      <c r="C31" s="208">
        <v>1</v>
      </c>
      <c r="D31" s="236" t="s">
        <v>20</v>
      </c>
      <c r="E31" s="207"/>
      <c r="F31" s="294">
        <f>C31*E31</f>
        <v>0</v>
      </c>
    </row>
    <row r="32" spans="1:7">
      <c r="A32" s="40"/>
      <c r="B32" s="168"/>
      <c r="C32" s="17"/>
      <c r="D32" s="17"/>
      <c r="E32" s="54"/>
      <c r="F32" s="206"/>
      <c r="G32" s="220"/>
    </row>
    <row r="33" spans="1:46" ht="39">
      <c r="A33" s="19" t="s">
        <v>322</v>
      </c>
      <c r="B33" s="35" t="s">
        <v>227</v>
      </c>
      <c r="C33" s="15"/>
      <c r="D33" s="15"/>
      <c r="E33" s="54"/>
      <c r="G33" s="220"/>
    </row>
    <row r="34" spans="1:46">
      <c r="A34" s="19"/>
      <c r="B34" s="36"/>
      <c r="C34" s="112">
        <v>0.05</v>
      </c>
      <c r="D34" s="16"/>
      <c r="E34" s="109">
        <f>SUM(F29:F32)</f>
        <v>0</v>
      </c>
      <c r="F34" s="129">
        <f>C34*E34</f>
        <v>0</v>
      </c>
      <c r="G34" s="220"/>
    </row>
    <row r="35" spans="1:46">
      <c r="A35" s="17"/>
      <c r="B35" s="55"/>
      <c r="C35" s="13"/>
      <c r="D35" s="13"/>
      <c r="E35" s="54"/>
      <c r="G35" s="220"/>
    </row>
    <row r="36" spans="1:46" s="120" customFormat="1">
      <c r="A36" s="20" t="s">
        <v>318</v>
      </c>
      <c r="B36" s="52" t="s">
        <v>202</v>
      </c>
      <c r="C36" s="319" t="s">
        <v>11</v>
      </c>
      <c r="D36" s="319"/>
      <c r="E36" s="56"/>
      <c r="F36" s="62">
        <f>SUM(F29:F35)</f>
        <v>0</v>
      </c>
      <c r="G36" s="219"/>
      <c r="H36" s="100"/>
      <c r="I36" s="100"/>
      <c r="J36" s="100"/>
      <c r="K36" s="100"/>
      <c r="L36" s="100"/>
      <c r="M36" s="100"/>
      <c r="N36" s="100"/>
      <c r="O36" s="100"/>
      <c r="P36" s="100"/>
      <c r="Q36" s="100"/>
      <c r="R36" s="100"/>
      <c r="S36" s="100"/>
      <c r="T36" s="100"/>
      <c r="U36" s="100"/>
      <c r="V36" s="100"/>
      <c r="W36" s="100"/>
      <c r="X36" s="100"/>
      <c r="Y36" s="100"/>
      <c r="Z36" s="100"/>
      <c r="AA36" s="100"/>
      <c r="AB36" s="100"/>
      <c r="AC36" s="100"/>
      <c r="AD36" s="100"/>
      <c r="AE36" s="100"/>
      <c r="AF36" s="100"/>
      <c r="AG36" s="100"/>
      <c r="AH36" s="100"/>
      <c r="AI36" s="100"/>
      <c r="AJ36" s="100"/>
      <c r="AK36" s="100"/>
      <c r="AL36" s="100"/>
      <c r="AM36" s="100"/>
      <c r="AN36" s="100"/>
      <c r="AO36" s="100"/>
      <c r="AP36" s="100"/>
      <c r="AQ36" s="100"/>
      <c r="AR36" s="100"/>
      <c r="AS36" s="100"/>
      <c r="AT36" s="100"/>
    </row>
    <row r="37" spans="1:46">
      <c r="A37" s="12"/>
      <c r="B37" s="121"/>
      <c r="C37" s="100"/>
      <c r="D37" s="100"/>
      <c r="E37" s="126"/>
    </row>
  </sheetData>
  <sheetProtection selectLockedCells="1" selectUnlockedCells="1"/>
  <mergeCells count="1">
    <mergeCell ref="C36:D36"/>
  </mergeCells>
  <conditionalFormatting sqref="E34">
    <cfRule type="cellIs" dxfId="40" priority="1" stopIfTrue="1" operator="equal">
      <formula>0</formula>
    </cfRule>
  </conditionalFormatting>
  <conditionalFormatting sqref="F1:F4">
    <cfRule type="cellIs" dxfId="39" priority="4" stopIfTrue="1" operator="equal">
      <formula>0</formula>
    </cfRule>
  </conditionalFormatting>
  <conditionalFormatting sqref="F5:F27">
    <cfRule type="cellIs" dxfId="38" priority="2" stopIfTrue="1" operator="equal">
      <formula>0</formula>
    </cfRule>
  </conditionalFormatting>
  <conditionalFormatting sqref="F28 E29:F29 F32:F65487">
    <cfRule type="cellIs" dxfId="37" priority="5" stopIfTrue="1" operator="equal">
      <formula>0</formula>
    </cfRule>
  </conditionalFormatting>
  <conditionalFormatting sqref="F30:F31">
    <cfRule type="cellIs" dxfId="36" priority="3" stopIfTrue="1" operator="equal">
      <formula>0</formula>
    </cfRule>
  </conditionalFormatting>
  <pageMargins left="0.78749999999999998" right="0.39374999999999999" top="0.88749999999999996" bottom="0.53263888888888888" header="0.31527777777777777" footer="0.31527777777777777"/>
  <pageSetup paperSize="9" scale="89" firstPageNumber="0" fitToHeight="0" orientation="portrait" r:id="rId1"/>
  <headerFooter alignWithMargins="0">
    <oddHeader>&amp;L&amp;F&amp;C&amp;G&amp;Ršt. proj.: 14/2023</oddHeader>
    <oddFooter>&amp;L&amp;"Arial CE,Regular"&amp;A&amp;R&amp;"Arial CE,Regular"&amp;P/&amp;N</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N94"/>
  <sheetViews>
    <sheetView topLeftCell="A71" zoomScaleNormal="100" zoomScaleSheetLayoutView="120" zoomScalePageLayoutView="110" workbookViewId="0">
      <selection activeCell="F101" sqref="F101"/>
    </sheetView>
  </sheetViews>
  <sheetFormatPr defaultColWidth="11" defaultRowHeight="13"/>
  <cols>
    <col min="1" max="1" width="7.77734375" style="106" customWidth="1"/>
    <col min="2" max="2" width="64.77734375" style="107" customWidth="1"/>
    <col min="3" max="3" width="11.77734375" style="114" customWidth="1"/>
    <col min="4" max="4" width="6.77734375" style="101" customWidth="1"/>
    <col min="5" max="5" width="14.77734375" style="114" customWidth="1"/>
    <col min="6" max="6" width="19.77734375" style="254" customWidth="1"/>
    <col min="7" max="7" width="48" style="83" customWidth="1"/>
    <col min="8" max="16384" width="11" style="100"/>
  </cols>
  <sheetData>
    <row r="1" spans="1:14">
      <c r="A1" s="97" t="s">
        <v>22</v>
      </c>
      <c r="B1" s="98" t="s">
        <v>5</v>
      </c>
      <c r="C1" s="98" t="s">
        <v>6</v>
      </c>
      <c r="D1" s="98" t="s">
        <v>7</v>
      </c>
      <c r="E1" s="98" t="s">
        <v>8</v>
      </c>
      <c r="F1" s="253" t="s">
        <v>9</v>
      </c>
    </row>
    <row r="2" spans="1:14">
      <c r="A2" s="12"/>
      <c r="B2" s="100"/>
      <c r="C2" s="101"/>
      <c r="E2" s="101"/>
      <c r="F2" s="276"/>
    </row>
    <row r="3" spans="1:14" s="120" customFormat="1">
      <c r="A3" s="31" t="s">
        <v>23</v>
      </c>
      <c r="B3" s="32" t="s">
        <v>24</v>
      </c>
      <c r="C3" s="102"/>
      <c r="D3" s="102"/>
      <c r="E3" s="102"/>
      <c r="F3" s="295"/>
      <c r="G3" s="83"/>
      <c r="H3" s="100"/>
      <c r="I3" s="100"/>
      <c r="J3" s="100"/>
      <c r="K3" s="100"/>
      <c r="L3" s="100"/>
      <c r="M3" s="100"/>
      <c r="N3" s="100"/>
    </row>
    <row r="4" spans="1:14">
      <c r="A4" s="12"/>
      <c r="B4" s="18"/>
      <c r="C4" s="101"/>
      <c r="E4" s="101"/>
      <c r="F4" s="276"/>
    </row>
    <row r="5" spans="1:14" ht="12.75" customHeight="1">
      <c r="A5" s="320" t="s">
        <v>119</v>
      </c>
      <c r="B5" s="320"/>
      <c r="C5" s="320"/>
      <c r="D5" s="320"/>
      <c r="E5" s="320"/>
      <c r="F5" s="320"/>
    </row>
    <row r="6" spans="1:14">
      <c r="A6" s="320"/>
      <c r="B6" s="320"/>
      <c r="C6" s="320"/>
      <c r="D6" s="320"/>
      <c r="E6" s="320"/>
      <c r="F6" s="320"/>
    </row>
    <row r="7" spans="1:14">
      <c r="A7" s="320"/>
      <c r="B7" s="320"/>
      <c r="C7" s="320"/>
      <c r="D7" s="320"/>
      <c r="E7" s="320"/>
      <c r="F7" s="320"/>
    </row>
    <row r="8" spans="1:14">
      <c r="A8" s="320"/>
      <c r="B8" s="320"/>
      <c r="C8" s="320"/>
      <c r="D8" s="320"/>
      <c r="E8" s="320"/>
      <c r="F8" s="320"/>
    </row>
    <row r="9" spans="1:14">
      <c r="A9" s="320"/>
      <c r="B9" s="320"/>
      <c r="C9" s="320"/>
      <c r="D9" s="320"/>
      <c r="E9" s="320"/>
      <c r="F9" s="320"/>
    </row>
    <row r="10" spans="1:14">
      <c r="A10" s="320"/>
      <c r="B10" s="320"/>
      <c r="C10" s="320"/>
      <c r="D10" s="320"/>
      <c r="E10" s="320"/>
      <c r="F10" s="320"/>
    </row>
    <row r="11" spans="1:14">
      <c r="A11" s="320"/>
      <c r="B11" s="320"/>
      <c r="C11" s="320"/>
      <c r="D11" s="320"/>
      <c r="E11" s="320"/>
      <c r="F11" s="320"/>
    </row>
    <row r="12" spans="1:14">
      <c r="A12" s="320"/>
      <c r="B12" s="320"/>
      <c r="C12" s="320"/>
      <c r="D12" s="320"/>
      <c r="E12" s="320"/>
      <c r="F12" s="320"/>
    </row>
    <row r="13" spans="1:14">
      <c r="A13" s="320"/>
      <c r="B13" s="320"/>
      <c r="C13" s="320"/>
      <c r="D13" s="320"/>
      <c r="E13" s="320"/>
      <c r="F13" s="320"/>
    </row>
    <row r="14" spans="1:14">
      <c r="A14" s="320"/>
      <c r="B14" s="320"/>
      <c r="C14" s="320"/>
      <c r="D14" s="320"/>
      <c r="E14" s="320"/>
      <c r="F14" s="320"/>
    </row>
    <row r="15" spans="1:14">
      <c r="A15" s="320"/>
      <c r="B15" s="320"/>
      <c r="C15" s="320"/>
      <c r="D15" s="320"/>
      <c r="E15" s="320"/>
      <c r="F15" s="320"/>
    </row>
    <row r="16" spans="1:14">
      <c r="A16" s="320"/>
      <c r="B16" s="320"/>
      <c r="C16" s="320"/>
      <c r="D16" s="320"/>
      <c r="E16" s="320"/>
      <c r="F16" s="320"/>
    </row>
    <row r="17" spans="1:6">
      <c r="A17" s="320"/>
      <c r="B17" s="320"/>
      <c r="C17" s="320"/>
      <c r="D17" s="320"/>
      <c r="E17" s="320"/>
      <c r="F17" s="320"/>
    </row>
    <row r="18" spans="1:6">
      <c r="A18" s="320"/>
      <c r="B18" s="320"/>
      <c r="C18" s="320"/>
      <c r="D18" s="320"/>
      <c r="E18" s="320"/>
      <c r="F18" s="320"/>
    </row>
    <row r="19" spans="1:6">
      <c r="A19" s="320"/>
      <c r="B19" s="320"/>
      <c r="C19" s="320"/>
      <c r="D19" s="320"/>
      <c r="E19" s="320"/>
      <c r="F19" s="320"/>
    </row>
    <row r="20" spans="1:6">
      <c r="A20" s="320"/>
      <c r="B20" s="320"/>
      <c r="C20" s="320"/>
      <c r="D20" s="320"/>
      <c r="E20" s="320"/>
      <c r="F20" s="320"/>
    </row>
    <row r="21" spans="1:6">
      <c r="A21" s="320"/>
      <c r="B21" s="320"/>
      <c r="C21" s="320"/>
      <c r="D21" s="320"/>
      <c r="E21" s="320"/>
      <c r="F21" s="320"/>
    </row>
    <row r="22" spans="1:6">
      <c r="A22" s="320"/>
      <c r="B22" s="320"/>
      <c r="C22" s="320"/>
      <c r="D22" s="320"/>
      <c r="E22" s="320"/>
      <c r="F22" s="320"/>
    </row>
    <row r="23" spans="1:6">
      <c r="A23" s="320"/>
      <c r="B23" s="320"/>
      <c r="C23" s="320"/>
      <c r="D23" s="320"/>
      <c r="E23" s="320"/>
      <c r="F23" s="320"/>
    </row>
    <row r="24" spans="1:6">
      <c r="A24" s="320"/>
      <c r="B24" s="320"/>
      <c r="C24" s="320"/>
      <c r="D24" s="320"/>
      <c r="E24" s="320"/>
      <c r="F24" s="320"/>
    </row>
    <row r="25" spans="1:6" ht="163.5" customHeight="1">
      <c r="A25" s="320"/>
      <c r="B25" s="320"/>
      <c r="C25" s="320"/>
      <c r="D25" s="320"/>
      <c r="E25" s="320"/>
      <c r="F25" s="320"/>
    </row>
    <row r="26" spans="1:6">
      <c r="A26" s="12"/>
      <c r="B26" s="18"/>
      <c r="C26" s="101"/>
      <c r="E26" s="101"/>
      <c r="F26" s="276"/>
    </row>
    <row r="27" spans="1:6" ht="12.75" customHeight="1">
      <c r="A27" s="320" t="s">
        <v>120</v>
      </c>
      <c r="B27" s="320"/>
      <c r="C27" s="320"/>
      <c r="D27" s="320"/>
      <c r="E27" s="320"/>
      <c r="F27" s="320"/>
    </row>
    <row r="28" spans="1:6">
      <c r="A28" s="320"/>
      <c r="B28" s="320"/>
      <c r="C28" s="320"/>
      <c r="D28" s="320"/>
      <c r="E28" s="320"/>
      <c r="F28" s="320"/>
    </row>
    <row r="29" spans="1:6">
      <c r="A29" s="320"/>
      <c r="B29" s="320"/>
      <c r="C29" s="320"/>
      <c r="D29" s="320"/>
      <c r="E29" s="320"/>
      <c r="F29" s="320"/>
    </row>
    <row r="30" spans="1:6">
      <c r="A30" s="320"/>
      <c r="B30" s="320"/>
      <c r="C30" s="320"/>
      <c r="D30" s="320"/>
      <c r="E30" s="320"/>
      <c r="F30" s="320"/>
    </row>
    <row r="31" spans="1:6">
      <c r="A31" s="320"/>
      <c r="B31" s="320"/>
      <c r="C31" s="320"/>
      <c r="D31" s="320"/>
      <c r="E31" s="320"/>
      <c r="F31" s="320"/>
    </row>
    <row r="32" spans="1:6">
      <c r="A32" s="320"/>
      <c r="B32" s="320"/>
      <c r="C32" s="320"/>
      <c r="D32" s="320"/>
      <c r="E32" s="320"/>
      <c r="F32" s="320"/>
    </row>
    <row r="33" spans="1:6">
      <c r="A33" s="320"/>
      <c r="B33" s="320"/>
      <c r="C33" s="320"/>
      <c r="D33" s="320"/>
      <c r="E33" s="320"/>
      <c r="F33" s="320"/>
    </row>
    <row r="34" spans="1:6">
      <c r="A34" s="320"/>
      <c r="B34" s="320"/>
      <c r="C34" s="320"/>
      <c r="D34" s="320"/>
      <c r="E34" s="320"/>
      <c r="F34" s="320"/>
    </row>
    <row r="35" spans="1:6">
      <c r="A35" s="320"/>
      <c r="B35" s="320"/>
      <c r="C35" s="320"/>
      <c r="D35" s="320"/>
      <c r="E35" s="320"/>
      <c r="F35" s="320"/>
    </row>
    <row r="36" spans="1:6">
      <c r="A36" s="320"/>
      <c r="B36" s="320"/>
      <c r="C36" s="320"/>
      <c r="D36" s="320"/>
      <c r="E36" s="320"/>
      <c r="F36" s="320"/>
    </row>
    <row r="37" spans="1:6">
      <c r="A37" s="320"/>
      <c r="B37" s="320"/>
      <c r="C37" s="320"/>
      <c r="D37" s="320"/>
      <c r="E37" s="320"/>
      <c r="F37" s="320"/>
    </row>
    <row r="38" spans="1:6">
      <c r="A38" s="320"/>
      <c r="B38" s="320"/>
      <c r="C38" s="320"/>
      <c r="D38" s="320"/>
      <c r="E38" s="320"/>
      <c r="F38" s="320"/>
    </row>
    <row r="39" spans="1:6">
      <c r="A39" s="320"/>
      <c r="B39" s="320"/>
      <c r="C39" s="320"/>
      <c r="D39" s="320"/>
      <c r="E39" s="320"/>
      <c r="F39" s="320"/>
    </row>
    <row r="40" spans="1:6">
      <c r="A40" s="320"/>
      <c r="B40" s="320"/>
      <c r="C40" s="320"/>
      <c r="D40" s="320"/>
      <c r="E40" s="320"/>
      <c r="F40" s="320"/>
    </row>
    <row r="41" spans="1:6">
      <c r="A41" s="320"/>
      <c r="B41" s="320"/>
      <c r="C41" s="320"/>
      <c r="D41" s="320"/>
      <c r="E41" s="320"/>
      <c r="F41" s="320"/>
    </row>
    <row r="42" spans="1:6">
      <c r="A42" s="320"/>
      <c r="B42" s="320"/>
      <c r="C42" s="320"/>
      <c r="D42" s="320"/>
      <c r="E42" s="320"/>
      <c r="F42" s="320"/>
    </row>
    <row r="43" spans="1:6">
      <c r="A43" s="320"/>
      <c r="B43" s="320"/>
      <c r="C43" s="320"/>
      <c r="D43" s="320"/>
      <c r="E43" s="320"/>
      <c r="F43" s="320"/>
    </row>
    <row r="44" spans="1:6">
      <c r="A44" s="320"/>
      <c r="B44" s="320"/>
      <c r="C44" s="320"/>
      <c r="D44" s="320"/>
      <c r="E44" s="320"/>
      <c r="F44" s="320"/>
    </row>
    <row r="45" spans="1:6">
      <c r="A45" s="320"/>
      <c r="B45" s="320"/>
      <c r="C45" s="320"/>
      <c r="D45" s="320"/>
      <c r="E45" s="320"/>
      <c r="F45" s="320"/>
    </row>
    <row r="46" spans="1:6" ht="37.5" customHeight="1">
      <c r="A46" s="320"/>
      <c r="B46" s="320"/>
      <c r="C46" s="320"/>
      <c r="D46" s="320"/>
      <c r="E46" s="320"/>
      <c r="F46" s="320"/>
    </row>
    <row r="47" spans="1:6">
      <c r="A47" s="12"/>
      <c r="B47" s="18"/>
      <c r="C47" s="101"/>
      <c r="E47" s="101"/>
      <c r="F47" s="276"/>
    </row>
    <row r="48" spans="1:6" ht="79.5" customHeight="1">
      <c r="A48" s="33"/>
      <c r="B48" s="93" t="s">
        <v>121</v>
      </c>
      <c r="D48" s="103"/>
      <c r="F48" s="254">
        <f>C48*E48</f>
        <v>0</v>
      </c>
    </row>
    <row r="49" spans="1:7">
      <c r="A49" s="12"/>
      <c r="B49" s="18"/>
      <c r="C49" s="101"/>
      <c r="E49" s="101"/>
      <c r="F49" s="276"/>
    </row>
    <row r="50" spans="1:7" s="13" customFormat="1">
      <c r="A50" s="160"/>
      <c r="B50" s="200"/>
      <c r="C50" s="197"/>
      <c r="D50" s="16"/>
      <c r="E50" s="79"/>
      <c r="F50" s="30"/>
      <c r="G50" s="84"/>
    </row>
    <row r="51" spans="1:7" s="13" customFormat="1" ht="390">
      <c r="A51" s="127" t="s">
        <v>80</v>
      </c>
      <c r="B51" s="35" t="s">
        <v>433</v>
      </c>
      <c r="C51" s="197"/>
      <c r="D51" s="16"/>
      <c r="E51" s="15"/>
      <c r="F51" s="30"/>
      <c r="G51" s="84"/>
    </row>
    <row r="52" spans="1:7" s="13" customFormat="1" ht="27.75" customHeight="1">
      <c r="A52" s="168"/>
      <c r="B52" s="242" t="s">
        <v>414</v>
      </c>
      <c r="C52" s="131">
        <v>82</v>
      </c>
      <c r="D52" s="16" t="s">
        <v>10</v>
      </c>
      <c r="E52" s="217"/>
      <c r="F52" s="110">
        <f>C52*E52</f>
        <v>0</v>
      </c>
      <c r="G52" s="84"/>
    </row>
    <row r="53" spans="1:7" s="13" customFormat="1" ht="27.75" customHeight="1">
      <c r="A53" s="168"/>
      <c r="B53" s="242" t="s">
        <v>415</v>
      </c>
      <c r="C53" s="131">
        <v>82</v>
      </c>
      <c r="D53" s="16" t="s">
        <v>10</v>
      </c>
      <c r="E53" s="217"/>
      <c r="F53" s="110">
        <f>C53*E53</f>
        <v>0</v>
      </c>
      <c r="G53" s="84"/>
    </row>
    <row r="54" spans="1:7" s="13" customFormat="1" ht="26">
      <c r="A54" s="168"/>
      <c r="B54" s="242" t="s">
        <v>416</v>
      </c>
      <c r="C54" s="131">
        <v>82</v>
      </c>
      <c r="D54" s="16" t="s">
        <v>10</v>
      </c>
      <c r="E54" s="217"/>
      <c r="F54" s="110"/>
      <c r="G54" s="84"/>
    </row>
    <row r="55" spans="1:7" s="13" customFormat="1">
      <c r="A55" s="168"/>
      <c r="B55" s="34" t="s">
        <v>408</v>
      </c>
      <c r="C55" s="131">
        <v>82</v>
      </c>
      <c r="D55" s="16" t="s">
        <v>10</v>
      </c>
      <c r="E55" s="217"/>
      <c r="F55" s="110">
        <f t="shared" ref="F55:F62" si="0">C55*E55</f>
        <v>0</v>
      </c>
      <c r="G55" s="84"/>
    </row>
    <row r="56" spans="1:7" s="13" customFormat="1" ht="26">
      <c r="A56" s="168"/>
      <c r="B56" s="34" t="s">
        <v>417</v>
      </c>
      <c r="C56" s="131">
        <v>82</v>
      </c>
      <c r="D56" s="16" t="s">
        <v>10</v>
      </c>
      <c r="E56" s="217"/>
      <c r="F56" s="110">
        <f t="shared" si="0"/>
        <v>0</v>
      </c>
      <c r="G56" s="84"/>
    </row>
    <row r="57" spans="1:7" s="13" customFormat="1" ht="26">
      <c r="A57" s="168"/>
      <c r="B57" s="34" t="s">
        <v>418</v>
      </c>
      <c r="C57" s="131">
        <v>82</v>
      </c>
      <c r="D57" s="16" t="s">
        <v>10</v>
      </c>
      <c r="E57" s="217"/>
      <c r="F57" s="110">
        <f t="shared" si="0"/>
        <v>0</v>
      </c>
      <c r="G57" s="84"/>
    </row>
    <row r="58" spans="1:7" s="13" customFormat="1">
      <c r="A58" s="168"/>
      <c r="B58" s="34" t="s">
        <v>409</v>
      </c>
      <c r="C58" s="131">
        <v>82</v>
      </c>
      <c r="D58" s="16" t="s">
        <v>10</v>
      </c>
      <c r="E58" s="217"/>
      <c r="F58" s="110">
        <f t="shared" si="0"/>
        <v>0</v>
      </c>
      <c r="G58" s="84"/>
    </row>
    <row r="59" spans="1:7" s="13" customFormat="1">
      <c r="A59" s="168"/>
      <c r="B59" s="34" t="s">
        <v>410</v>
      </c>
      <c r="C59" s="131">
        <v>82</v>
      </c>
      <c r="D59" s="16" t="s">
        <v>10</v>
      </c>
      <c r="E59" s="217"/>
      <c r="F59" s="110">
        <f t="shared" si="0"/>
        <v>0</v>
      </c>
      <c r="G59" s="84"/>
    </row>
    <row r="60" spans="1:7" s="13" customFormat="1">
      <c r="A60" s="168"/>
      <c r="B60" s="34" t="s">
        <v>411</v>
      </c>
      <c r="C60" s="131">
        <v>82</v>
      </c>
      <c r="D60" s="16" t="s">
        <v>10</v>
      </c>
      <c r="E60" s="217"/>
      <c r="F60" s="110">
        <f t="shared" si="0"/>
        <v>0</v>
      </c>
      <c r="G60" s="84"/>
    </row>
    <row r="61" spans="1:7" s="13" customFormat="1" ht="26">
      <c r="A61" s="168"/>
      <c r="B61" s="61" t="s">
        <v>412</v>
      </c>
      <c r="C61" s="131">
        <v>27</v>
      </c>
      <c r="D61" s="16" t="s">
        <v>10</v>
      </c>
      <c r="E61" s="217"/>
      <c r="F61" s="110">
        <f t="shared" si="0"/>
        <v>0</v>
      </c>
      <c r="G61" s="84"/>
    </row>
    <row r="62" spans="1:7" s="13" customFormat="1">
      <c r="A62" s="168"/>
      <c r="B62" s="61" t="s">
        <v>413</v>
      </c>
      <c r="C62" s="131">
        <v>27</v>
      </c>
      <c r="D62" s="16" t="s">
        <v>10</v>
      </c>
      <c r="E62" s="217"/>
      <c r="F62" s="110">
        <f t="shared" si="0"/>
        <v>0</v>
      </c>
      <c r="G62" s="84"/>
    </row>
    <row r="63" spans="1:7" s="13" customFormat="1">
      <c r="A63" s="168"/>
      <c r="B63" s="200"/>
      <c r="C63" s="197"/>
      <c r="D63" s="16"/>
      <c r="E63" s="79"/>
      <c r="F63" s="30"/>
      <c r="G63" s="84"/>
    </row>
    <row r="64" spans="1:7" s="13" customFormat="1" ht="26">
      <c r="A64" s="19" t="s">
        <v>81</v>
      </c>
      <c r="B64" s="35" t="s">
        <v>294</v>
      </c>
      <c r="C64" s="15"/>
      <c r="D64" s="16"/>
      <c r="E64" s="79"/>
      <c r="F64" s="30"/>
      <c r="G64" s="84"/>
    </row>
    <row r="65" spans="1:7" s="13" customFormat="1">
      <c r="A65" s="19"/>
      <c r="B65" s="36"/>
      <c r="C65" s="15">
        <v>1</v>
      </c>
      <c r="D65" s="16" t="s">
        <v>35</v>
      </c>
      <c r="E65" s="109"/>
      <c r="F65" s="110">
        <f>C65*E65</f>
        <v>0</v>
      </c>
      <c r="G65" s="84"/>
    </row>
    <row r="66" spans="1:7" s="13" customFormat="1">
      <c r="A66" s="163"/>
      <c r="B66" s="169"/>
      <c r="C66" s="197"/>
      <c r="D66" s="16"/>
      <c r="E66" s="79"/>
      <c r="F66" s="30"/>
      <c r="G66" s="84"/>
    </row>
    <row r="67" spans="1:7" s="13" customFormat="1" ht="140.25" customHeight="1">
      <c r="A67" s="19" t="s">
        <v>82</v>
      </c>
      <c r="B67" s="35" t="s">
        <v>373</v>
      </c>
      <c r="C67" s="15"/>
      <c r="D67" s="16"/>
      <c r="E67" s="15"/>
      <c r="F67" s="30"/>
      <c r="G67" s="84"/>
    </row>
    <row r="68" spans="1:7" s="13" customFormat="1">
      <c r="A68" s="168"/>
      <c r="B68" s="36"/>
      <c r="C68" s="15">
        <v>42</v>
      </c>
      <c r="D68" s="16" t="s">
        <v>10</v>
      </c>
      <c r="E68" s="217"/>
      <c r="F68" s="110">
        <f>C68*E68</f>
        <v>0</v>
      </c>
      <c r="G68" s="84"/>
    </row>
    <row r="69" spans="1:7" s="13" customFormat="1">
      <c r="A69" s="163"/>
      <c r="B69" s="169"/>
      <c r="C69" s="197"/>
      <c r="D69" s="16"/>
      <c r="E69" s="79"/>
      <c r="F69" s="30"/>
      <c r="G69" s="84"/>
    </row>
    <row r="70" spans="1:7" s="13" customFormat="1" ht="100.5" customHeight="1">
      <c r="A70" s="19" t="s">
        <v>83</v>
      </c>
      <c r="B70" s="35" t="s">
        <v>296</v>
      </c>
      <c r="C70" s="197"/>
      <c r="D70" s="16"/>
      <c r="E70" s="15"/>
      <c r="F70" s="30"/>
      <c r="G70" s="84"/>
    </row>
    <row r="71" spans="1:7" s="13" customFormat="1">
      <c r="A71" s="163"/>
      <c r="B71" s="244" t="s">
        <v>295</v>
      </c>
      <c r="C71" s="131">
        <v>42</v>
      </c>
      <c r="D71" s="16" t="s">
        <v>21</v>
      </c>
      <c r="E71" s="217"/>
      <c r="F71" s="110">
        <f>C71*E71</f>
        <v>0</v>
      </c>
      <c r="G71" s="84"/>
    </row>
    <row r="72" spans="1:7" s="13" customFormat="1">
      <c r="A72" s="163"/>
      <c r="B72" s="169"/>
      <c r="C72" s="197"/>
      <c r="D72" s="16"/>
      <c r="E72" s="79"/>
      <c r="F72" s="30"/>
      <c r="G72" s="84"/>
    </row>
    <row r="73" spans="1:7" s="13" customFormat="1" ht="41.25" customHeight="1">
      <c r="A73" s="127" t="s">
        <v>84</v>
      </c>
      <c r="B73" s="243" t="s">
        <v>297</v>
      </c>
      <c r="C73" s="131"/>
      <c r="D73" s="16"/>
      <c r="E73" s="79"/>
      <c r="F73" s="30"/>
      <c r="G73" s="84"/>
    </row>
    <row r="74" spans="1:7" s="13" customFormat="1">
      <c r="A74" s="127"/>
      <c r="B74" s="244" t="s">
        <v>372</v>
      </c>
      <c r="C74" s="131">
        <v>27.5</v>
      </c>
      <c r="D74" s="16" t="s">
        <v>21</v>
      </c>
      <c r="E74" s="217"/>
      <c r="F74" s="110">
        <f>C74*E74</f>
        <v>0</v>
      </c>
      <c r="G74" s="84"/>
    </row>
    <row r="75" spans="1:7" s="13" customFormat="1">
      <c r="A75" s="127"/>
      <c r="B75" s="244" t="s">
        <v>371</v>
      </c>
      <c r="C75" s="131">
        <v>27.5</v>
      </c>
      <c r="D75" s="16" t="s">
        <v>21</v>
      </c>
      <c r="E75" s="217"/>
      <c r="F75" s="110">
        <f>C75*E75</f>
        <v>0</v>
      </c>
      <c r="G75" s="84"/>
    </row>
    <row r="76" spans="1:7" s="13" customFormat="1">
      <c r="A76" s="127"/>
      <c r="B76" s="244" t="s">
        <v>298</v>
      </c>
      <c r="C76" s="131">
        <v>19</v>
      </c>
      <c r="D76" s="16" t="s">
        <v>21</v>
      </c>
      <c r="E76" s="109"/>
      <c r="F76" s="110">
        <f t="shared" ref="F76" si="1">C76*E76</f>
        <v>0</v>
      </c>
      <c r="G76" s="84"/>
    </row>
    <row r="77" spans="1:7" s="13" customFormat="1">
      <c r="A77" s="163"/>
      <c r="B77" s="169"/>
      <c r="C77" s="197"/>
      <c r="D77" s="16"/>
      <c r="E77" s="79"/>
      <c r="F77" s="30"/>
      <c r="G77" s="84"/>
    </row>
    <row r="78" spans="1:7" s="13" customFormat="1" ht="58.5" customHeight="1">
      <c r="A78" s="127" t="s">
        <v>85</v>
      </c>
      <c r="B78" s="243" t="s">
        <v>299</v>
      </c>
      <c r="C78" s="131"/>
      <c r="D78" s="16"/>
      <c r="E78" s="79"/>
      <c r="F78" s="30"/>
      <c r="G78" s="84"/>
    </row>
    <row r="79" spans="1:7" s="13" customFormat="1">
      <c r="A79" s="127"/>
      <c r="B79" s="244"/>
      <c r="C79" s="131">
        <v>5</v>
      </c>
      <c r="D79" s="16" t="s">
        <v>35</v>
      </c>
      <c r="E79" s="109"/>
      <c r="F79" s="110">
        <f>C79*E79</f>
        <v>0</v>
      </c>
      <c r="G79" s="84"/>
    </row>
    <row r="80" spans="1:7" s="13" customFormat="1">
      <c r="A80" s="163"/>
      <c r="B80" s="169"/>
      <c r="C80" s="197"/>
      <c r="D80" s="16"/>
      <c r="E80" s="79"/>
      <c r="F80" s="30"/>
      <c r="G80" s="84"/>
    </row>
    <row r="81" spans="1:14" s="13" customFormat="1" ht="43.5" customHeight="1">
      <c r="A81" s="19" t="s">
        <v>86</v>
      </c>
      <c r="B81" s="35" t="s">
        <v>300</v>
      </c>
      <c r="C81" s="15"/>
      <c r="D81" s="16"/>
      <c r="E81" s="79"/>
      <c r="F81" s="30"/>
      <c r="G81" s="84"/>
    </row>
    <row r="82" spans="1:14" s="13" customFormat="1">
      <c r="A82" s="19"/>
      <c r="B82" s="36"/>
      <c r="C82" s="15">
        <v>1</v>
      </c>
      <c r="D82" s="16" t="s">
        <v>35</v>
      </c>
      <c r="E82" s="109"/>
      <c r="F82" s="110">
        <f>C82*E82</f>
        <v>0</v>
      </c>
      <c r="G82" s="84"/>
    </row>
    <row r="83" spans="1:14" s="13" customFormat="1">
      <c r="A83" s="163"/>
      <c r="B83" s="169"/>
      <c r="C83" s="197"/>
      <c r="D83" s="16"/>
      <c r="E83" s="79"/>
      <c r="F83" s="30"/>
      <c r="G83" s="84"/>
    </row>
    <row r="84" spans="1:14" s="13" customFormat="1" ht="39">
      <c r="A84" s="127" t="s">
        <v>173</v>
      </c>
      <c r="B84" s="243" t="s">
        <v>304</v>
      </c>
      <c r="C84" s="131"/>
      <c r="D84" s="16"/>
      <c r="E84" s="79"/>
      <c r="F84" s="30"/>
      <c r="G84" s="84"/>
    </row>
    <row r="85" spans="1:14" s="13" customFormat="1">
      <c r="A85" s="127"/>
      <c r="B85" s="244" t="s">
        <v>301</v>
      </c>
      <c r="C85" s="131">
        <v>0.6</v>
      </c>
      <c r="D85" s="16" t="s">
        <v>21</v>
      </c>
      <c r="E85" s="109"/>
      <c r="F85" s="110">
        <f>C85*E85</f>
        <v>0</v>
      </c>
      <c r="G85" s="84"/>
    </row>
    <row r="86" spans="1:14" s="13" customFormat="1">
      <c r="A86" s="127"/>
      <c r="B86" s="244" t="s">
        <v>302</v>
      </c>
      <c r="C86" s="131">
        <v>3.4</v>
      </c>
      <c r="D86" s="16" t="s">
        <v>21</v>
      </c>
      <c r="E86" s="109"/>
      <c r="F86" s="110">
        <f>C86*E86</f>
        <v>0</v>
      </c>
      <c r="G86" s="84"/>
    </row>
    <row r="87" spans="1:14" s="13" customFormat="1">
      <c r="A87" s="127"/>
      <c r="B87" s="244" t="s">
        <v>228</v>
      </c>
      <c r="C87" s="131">
        <v>2</v>
      </c>
      <c r="D87" s="16" t="s">
        <v>35</v>
      </c>
      <c r="E87" s="109"/>
      <c r="F87" s="110">
        <f>C87*E87</f>
        <v>0</v>
      </c>
      <c r="G87" s="84"/>
    </row>
    <row r="88" spans="1:14" s="13" customFormat="1">
      <c r="A88" s="127"/>
      <c r="B88" s="244" t="s">
        <v>303</v>
      </c>
      <c r="C88" s="131">
        <v>1</v>
      </c>
      <c r="D88" s="16" t="s">
        <v>35</v>
      </c>
      <c r="E88" s="109"/>
      <c r="F88" s="110">
        <f>C88*E88</f>
        <v>0</v>
      </c>
      <c r="G88" s="84"/>
    </row>
    <row r="89" spans="1:14" s="13" customFormat="1">
      <c r="A89" s="19"/>
      <c r="B89" s="169"/>
      <c r="C89" s="197"/>
      <c r="D89" s="16"/>
      <c r="E89" s="79"/>
      <c r="F89" s="30"/>
      <c r="G89" s="84"/>
    </row>
    <row r="90" spans="1:14" s="13" customFormat="1" ht="39">
      <c r="A90" s="19" t="s">
        <v>174</v>
      </c>
      <c r="B90" s="35" t="s">
        <v>172</v>
      </c>
      <c r="C90" s="15"/>
      <c r="D90" s="15"/>
      <c r="E90" s="79"/>
      <c r="F90" s="30"/>
      <c r="G90" s="84"/>
    </row>
    <row r="91" spans="1:14" s="13" customFormat="1">
      <c r="A91" s="19"/>
      <c r="B91" s="111"/>
      <c r="C91" s="112">
        <v>0.05</v>
      </c>
      <c r="D91" s="16"/>
      <c r="E91" s="109">
        <f>SUM(F48:F88)</f>
        <v>0</v>
      </c>
      <c r="F91" s="110">
        <f>C91*E91</f>
        <v>0</v>
      </c>
      <c r="G91" s="84"/>
    </row>
    <row r="92" spans="1:14">
      <c r="A92" s="12"/>
      <c r="B92" s="100"/>
      <c r="C92" s="100"/>
      <c r="D92" s="100"/>
      <c r="E92" s="113"/>
    </row>
    <row r="93" spans="1:14" s="120" customFormat="1">
      <c r="A93" s="37" t="s">
        <v>23</v>
      </c>
      <c r="B93" s="32" t="s">
        <v>24</v>
      </c>
      <c r="C93" s="322" t="s">
        <v>11</v>
      </c>
      <c r="D93" s="322"/>
      <c r="E93" s="38"/>
      <c r="F93" s="73">
        <f>SUM(F50:F92)</f>
        <v>0</v>
      </c>
      <c r="G93" s="83"/>
      <c r="H93" s="100"/>
      <c r="I93" s="100"/>
      <c r="J93" s="100"/>
      <c r="K93" s="100"/>
      <c r="L93" s="100"/>
      <c r="M93" s="100"/>
      <c r="N93" s="100"/>
    </row>
    <row r="94" spans="1:14">
      <c r="A94" s="12"/>
      <c r="B94" s="18"/>
      <c r="C94" s="101"/>
      <c r="E94" s="101"/>
      <c r="F94" s="276"/>
    </row>
  </sheetData>
  <sheetProtection selectLockedCells="1"/>
  <mergeCells count="3">
    <mergeCell ref="C93:D93"/>
    <mergeCell ref="A5:F25"/>
    <mergeCell ref="A27:F46"/>
  </mergeCells>
  <conditionalFormatting sqref="E91">
    <cfRule type="cellIs" dxfId="35" priority="1" stopIfTrue="1" operator="equal">
      <formula>0</formula>
    </cfRule>
  </conditionalFormatting>
  <conditionalFormatting sqref="E50:F50 F51:F62 E63:F63 F64:F65453">
    <cfRule type="cellIs" dxfId="34" priority="21" stopIfTrue="1" operator="equal">
      <formula>0</formula>
    </cfRule>
  </conditionalFormatting>
  <conditionalFormatting sqref="F1:F49 E48">
    <cfRule type="cellIs" dxfId="33" priority="6" stopIfTrue="1" operator="equal">
      <formula>0</formula>
    </cfRule>
  </conditionalFormatting>
  <conditionalFormatting sqref="F90:F91">
    <cfRule type="cellIs" dxfId="32" priority="154" stopIfTrue="1" operator="equal">
      <formula>0</formula>
    </cfRule>
  </conditionalFormatting>
  <pageMargins left="0.70866141732283472" right="0.70866141732283472" top="0.74803149606299213" bottom="0.74803149606299213" header="0.31496062992125984" footer="0.31496062992125984"/>
  <pageSetup paperSize="9" scale="85" orientation="portrait" r:id="rId1"/>
  <headerFooter>
    <oddHeader>&amp;L&amp;F&amp;C&amp;G&amp;Ršt. proj.: 14/2023</oddHeader>
  </headerFooter>
  <rowBreaks count="1" manualBreakCount="1">
    <brk id="47" max="5" man="1"/>
  </rowBreaks>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4" tint="0.59999389629810485"/>
  </sheetPr>
  <dimension ref="A1:BK43"/>
  <sheetViews>
    <sheetView topLeftCell="A23" zoomScaleNormal="100" zoomScaleSheetLayoutView="100" zoomScalePageLayoutView="145" workbookViewId="0">
      <selection activeCell="E30" sqref="E29:E30"/>
    </sheetView>
  </sheetViews>
  <sheetFormatPr defaultColWidth="11" defaultRowHeight="13"/>
  <cols>
    <col min="1" max="1" width="7.77734375" style="106" customWidth="1"/>
    <col min="2" max="2" width="64.77734375" style="107" customWidth="1"/>
    <col min="3" max="3" width="11.77734375" style="114" customWidth="1"/>
    <col min="4" max="4" width="6.77734375" style="101" customWidth="1"/>
    <col min="5" max="5" width="14.77734375" style="114" customWidth="1"/>
    <col min="6" max="6" width="19.77734375" style="254" customWidth="1"/>
    <col min="7" max="16384" width="11" style="100"/>
  </cols>
  <sheetData>
    <row r="1" spans="1:63">
      <c r="A1" s="97" t="s">
        <v>4</v>
      </c>
      <c r="B1" s="97" t="s">
        <v>5</v>
      </c>
      <c r="C1" s="98" t="s">
        <v>6</v>
      </c>
      <c r="D1" s="98" t="s">
        <v>7</v>
      </c>
      <c r="E1" s="98" t="s">
        <v>8</v>
      </c>
      <c r="F1" s="253" t="s">
        <v>9</v>
      </c>
    </row>
    <row r="2" spans="1:63">
      <c r="A2" s="12"/>
      <c r="B2" s="18"/>
      <c r="C2" s="101"/>
      <c r="E2" s="101"/>
      <c r="F2" s="276"/>
    </row>
    <row r="3" spans="1:63" s="120" customFormat="1">
      <c r="A3" s="31" t="s">
        <v>26</v>
      </c>
      <c r="B3" s="32" t="s">
        <v>27</v>
      </c>
      <c r="C3" s="102"/>
      <c r="D3" s="102"/>
      <c r="E3" s="102"/>
      <c r="F3" s="295"/>
      <c r="G3" s="100"/>
      <c r="H3" s="100"/>
      <c r="I3" s="100"/>
      <c r="J3" s="100"/>
      <c r="K3" s="100"/>
      <c r="L3" s="100"/>
      <c r="M3" s="100"/>
      <c r="N3" s="100"/>
      <c r="O3" s="100"/>
      <c r="P3" s="100"/>
      <c r="Q3" s="100"/>
      <c r="R3" s="100"/>
      <c r="S3" s="100"/>
      <c r="T3" s="100"/>
      <c r="U3" s="100"/>
      <c r="V3" s="100"/>
      <c r="W3" s="100"/>
      <c r="X3" s="100"/>
      <c r="Y3" s="100"/>
      <c r="Z3" s="100"/>
      <c r="AA3" s="100"/>
      <c r="AB3" s="100"/>
      <c r="AC3" s="100"/>
      <c r="AD3" s="100"/>
      <c r="AE3" s="100"/>
      <c r="AF3" s="100"/>
      <c r="AG3" s="100"/>
      <c r="AH3" s="100"/>
      <c r="AI3" s="100"/>
      <c r="AJ3" s="100"/>
      <c r="AK3" s="100"/>
      <c r="AL3" s="100"/>
      <c r="AM3" s="100"/>
      <c r="AN3" s="100"/>
      <c r="AO3" s="100"/>
      <c r="AP3" s="100"/>
      <c r="AQ3" s="100"/>
      <c r="AR3" s="100"/>
      <c r="AS3" s="100"/>
      <c r="AT3" s="100"/>
      <c r="AU3" s="100"/>
      <c r="AV3" s="100"/>
      <c r="AW3" s="100"/>
      <c r="AX3" s="100"/>
      <c r="AY3" s="100"/>
      <c r="AZ3" s="100"/>
      <c r="BA3" s="100"/>
      <c r="BB3" s="100"/>
      <c r="BC3" s="100"/>
      <c r="BD3" s="100"/>
      <c r="BE3" s="100"/>
      <c r="BF3" s="100"/>
      <c r="BG3" s="100"/>
      <c r="BH3" s="100"/>
      <c r="BI3" s="100"/>
      <c r="BJ3" s="100"/>
      <c r="BK3" s="100"/>
    </row>
    <row r="4" spans="1:63">
      <c r="A4" s="12"/>
      <c r="B4" s="18"/>
      <c r="C4" s="101"/>
      <c r="E4" s="101"/>
      <c r="F4" s="276"/>
    </row>
    <row r="5" spans="1:63" ht="12.75" customHeight="1">
      <c r="A5" s="323" t="s">
        <v>122</v>
      </c>
      <c r="B5" s="323"/>
      <c r="C5" s="323"/>
      <c r="D5" s="323"/>
      <c r="E5" s="323"/>
      <c r="F5" s="323"/>
    </row>
    <row r="6" spans="1:63">
      <c r="A6" s="323"/>
      <c r="B6" s="323"/>
      <c r="C6" s="323"/>
      <c r="D6" s="323"/>
      <c r="E6" s="323"/>
      <c r="F6" s="323"/>
    </row>
    <row r="7" spans="1:63">
      <c r="A7" s="323"/>
      <c r="B7" s="323"/>
      <c r="C7" s="323"/>
      <c r="D7" s="323"/>
      <c r="E7" s="323"/>
      <c r="F7" s="323"/>
    </row>
    <row r="8" spans="1:63">
      <c r="A8" s="323"/>
      <c r="B8" s="323"/>
      <c r="C8" s="323"/>
      <c r="D8" s="323"/>
      <c r="E8" s="323"/>
      <c r="F8" s="323"/>
    </row>
    <row r="9" spans="1:63">
      <c r="A9" s="323"/>
      <c r="B9" s="323"/>
      <c r="C9" s="323"/>
      <c r="D9" s="323"/>
      <c r="E9" s="323"/>
      <c r="F9" s="323"/>
    </row>
    <row r="10" spans="1:63">
      <c r="A10" s="323"/>
      <c r="B10" s="323"/>
      <c r="C10" s="323"/>
      <c r="D10" s="323"/>
      <c r="E10" s="323"/>
      <c r="F10" s="323"/>
    </row>
    <row r="11" spans="1:63">
      <c r="A11" s="323"/>
      <c r="B11" s="323"/>
      <c r="C11" s="323"/>
      <c r="D11" s="323"/>
      <c r="E11" s="323"/>
      <c r="F11" s="323"/>
    </row>
    <row r="12" spans="1:63">
      <c r="A12" s="323"/>
      <c r="B12" s="323"/>
      <c r="C12" s="323"/>
      <c r="D12" s="323"/>
      <c r="E12" s="323"/>
      <c r="F12" s="323"/>
    </row>
    <row r="13" spans="1:63">
      <c r="A13" s="323"/>
      <c r="B13" s="323"/>
      <c r="C13" s="323"/>
      <c r="D13" s="323"/>
      <c r="E13" s="323"/>
      <c r="F13" s="323"/>
    </row>
    <row r="14" spans="1:63">
      <c r="A14" s="323"/>
      <c r="B14" s="323"/>
      <c r="C14" s="323"/>
      <c r="D14" s="323"/>
      <c r="E14" s="323"/>
      <c r="F14" s="323"/>
    </row>
    <row r="15" spans="1:63">
      <c r="A15" s="323"/>
      <c r="B15" s="323"/>
      <c r="C15" s="323"/>
      <c r="D15" s="323"/>
      <c r="E15" s="323"/>
      <c r="F15" s="323"/>
    </row>
    <row r="16" spans="1:63">
      <c r="A16" s="323"/>
      <c r="B16" s="323"/>
      <c r="C16" s="323"/>
      <c r="D16" s="323"/>
      <c r="E16" s="323"/>
      <c r="F16" s="323"/>
    </row>
    <row r="17" spans="1:6">
      <c r="A17" s="323"/>
      <c r="B17" s="323"/>
      <c r="C17" s="323"/>
      <c r="D17" s="323"/>
      <c r="E17" s="323"/>
      <c r="F17" s="323"/>
    </row>
    <row r="18" spans="1:6">
      <c r="A18" s="323"/>
      <c r="B18" s="323"/>
      <c r="C18" s="323"/>
      <c r="D18" s="323"/>
      <c r="E18" s="323"/>
      <c r="F18" s="323"/>
    </row>
    <row r="19" spans="1:6">
      <c r="A19" s="323"/>
      <c r="B19" s="323"/>
      <c r="C19" s="323"/>
      <c r="D19" s="323"/>
      <c r="E19" s="323"/>
      <c r="F19" s="323"/>
    </row>
    <row r="20" spans="1:6">
      <c r="A20" s="323"/>
      <c r="B20" s="323"/>
      <c r="C20" s="323"/>
      <c r="D20" s="323"/>
      <c r="E20" s="323"/>
      <c r="F20" s="323"/>
    </row>
    <row r="21" spans="1:6">
      <c r="A21" s="323"/>
      <c r="B21" s="323"/>
      <c r="C21" s="323"/>
      <c r="D21" s="323"/>
      <c r="E21" s="323"/>
      <c r="F21" s="323"/>
    </row>
    <row r="22" spans="1:6">
      <c r="A22" s="323"/>
      <c r="B22" s="323"/>
      <c r="C22" s="323"/>
      <c r="D22" s="323"/>
      <c r="E22" s="323"/>
      <c r="F22" s="323"/>
    </row>
    <row r="23" spans="1:6" ht="295.5" customHeight="1">
      <c r="A23" s="323"/>
      <c r="B23" s="323"/>
      <c r="C23" s="323"/>
      <c r="D23" s="323"/>
      <c r="E23" s="323"/>
      <c r="F23" s="323"/>
    </row>
    <row r="24" spans="1:6">
      <c r="A24" s="12"/>
      <c r="B24" s="18"/>
      <c r="C24" s="101"/>
      <c r="E24" s="101"/>
      <c r="F24" s="276"/>
    </row>
    <row r="25" spans="1:6" ht="47.25" customHeight="1">
      <c r="A25" s="12"/>
      <c r="B25" s="93" t="s">
        <v>229</v>
      </c>
      <c r="C25" s="100"/>
      <c r="D25" s="100"/>
      <c r="E25" s="100"/>
    </row>
    <row r="26" spans="1:6">
      <c r="A26" s="12"/>
      <c r="B26" s="18"/>
      <c r="C26" s="101"/>
      <c r="E26" s="101"/>
      <c r="F26" s="276"/>
    </row>
    <row r="27" spans="1:6" s="13" customFormat="1" ht="26">
      <c r="A27" s="19" t="s">
        <v>46</v>
      </c>
      <c r="B27" s="35" t="s">
        <v>420</v>
      </c>
      <c r="C27" s="171"/>
      <c r="D27" s="204"/>
      <c r="E27" s="79"/>
      <c r="F27" s="30">
        <f t="shared" ref="F27" si="0">C27*E27</f>
        <v>0</v>
      </c>
    </row>
    <row r="28" spans="1:6" s="13" customFormat="1" ht="143">
      <c r="A28" s="19"/>
      <c r="B28" s="243" t="s">
        <v>421</v>
      </c>
      <c r="C28" s="171"/>
      <c r="D28" s="204"/>
      <c r="E28" s="79"/>
      <c r="F28" s="30"/>
    </row>
    <row r="29" spans="1:6" s="13" customFormat="1">
      <c r="A29" s="154"/>
      <c r="B29" s="34" t="s">
        <v>281</v>
      </c>
      <c r="C29" s="15">
        <v>84</v>
      </c>
      <c r="D29" s="16" t="s">
        <v>10</v>
      </c>
      <c r="E29" s="109"/>
      <c r="F29" s="110">
        <f>C29*E29</f>
        <v>0</v>
      </c>
    </row>
    <row r="30" spans="1:6" s="13" customFormat="1">
      <c r="A30" s="154"/>
      <c r="B30" s="34" t="s">
        <v>422</v>
      </c>
      <c r="C30" s="15">
        <v>96</v>
      </c>
      <c r="D30" s="16" t="s">
        <v>10</v>
      </c>
      <c r="E30" s="109"/>
      <c r="F30" s="110">
        <f>C30*E30</f>
        <v>0</v>
      </c>
    </row>
    <row r="31" spans="1:6" s="13" customFormat="1">
      <c r="A31" s="154"/>
      <c r="B31" s="156"/>
      <c r="C31" s="15"/>
      <c r="D31" s="16"/>
      <c r="E31" s="79"/>
      <c r="F31" s="277"/>
    </row>
    <row r="32" spans="1:6" s="13" customFormat="1" ht="39">
      <c r="A32" s="19" t="s">
        <v>48</v>
      </c>
      <c r="B32" s="35" t="s">
        <v>175</v>
      </c>
      <c r="C32" s="15"/>
      <c r="D32" s="15"/>
      <c r="E32" s="79"/>
      <c r="F32" s="30"/>
    </row>
    <row r="33" spans="1:63" s="13" customFormat="1">
      <c r="A33" s="19"/>
      <c r="B33" s="111"/>
      <c r="C33" s="112">
        <v>0.05</v>
      </c>
      <c r="D33" s="16"/>
      <c r="E33" s="109">
        <f>SUM(F27:F29)</f>
        <v>0</v>
      </c>
      <c r="F33" s="110">
        <f>C33*E33</f>
        <v>0</v>
      </c>
    </row>
    <row r="34" spans="1:63">
      <c r="A34" s="19"/>
      <c r="B34" s="34"/>
      <c r="C34" s="15"/>
      <c r="D34" s="16"/>
      <c r="E34" s="79"/>
      <c r="F34" s="122"/>
    </row>
    <row r="35" spans="1:63" s="120" customFormat="1">
      <c r="A35" s="37" t="s">
        <v>26</v>
      </c>
      <c r="B35" s="32" t="s">
        <v>28</v>
      </c>
      <c r="C35" s="322" t="s">
        <v>11</v>
      </c>
      <c r="D35" s="322"/>
      <c r="E35" s="38"/>
      <c r="F35" s="73">
        <f>SUM(F27:F34)</f>
        <v>0</v>
      </c>
      <c r="G35" s="100"/>
      <c r="H35" s="100"/>
      <c r="I35" s="100"/>
      <c r="J35" s="100"/>
      <c r="K35" s="100"/>
      <c r="L35" s="100"/>
      <c r="M35" s="100"/>
      <c r="N35" s="100"/>
      <c r="O35" s="100"/>
      <c r="P35" s="100"/>
      <c r="Q35" s="100"/>
      <c r="R35" s="100"/>
      <c r="S35" s="100"/>
      <c r="T35" s="100"/>
      <c r="U35" s="100"/>
      <c r="V35" s="100"/>
      <c r="W35" s="100"/>
      <c r="X35" s="100"/>
      <c r="Y35" s="100"/>
      <c r="Z35" s="100"/>
      <c r="AA35" s="100"/>
      <c r="AB35" s="100"/>
      <c r="AC35" s="100"/>
      <c r="AD35" s="100"/>
      <c r="AE35" s="100"/>
      <c r="AF35" s="100"/>
      <c r="AG35" s="100"/>
      <c r="AH35" s="100"/>
      <c r="AI35" s="100"/>
      <c r="AJ35" s="100"/>
      <c r="AK35" s="100"/>
      <c r="AL35" s="100"/>
      <c r="AM35" s="100"/>
      <c r="AN35" s="100"/>
      <c r="AO35" s="100"/>
      <c r="AP35" s="100"/>
      <c r="AQ35" s="100"/>
      <c r="AR35" s="100"/>
      <c r="AS35" s="100"/>
      <c r="AT35" s="100"/>
      <c r="AU35" s="100"/>
      <c r="AV35" s="100"/>
      <c r="AW35" s="100"/>
      <c r="AX35" s="100"/>
      <c r="AY35" s="100"/>
      <c r="AZ35" s="100"/>
      <c r="BA35" s="100"/>
      <c r="BB35" s="100"/>
      <c r="BC35" s="100"/>
      <c r="BD35" s="100"/>
      <c r="BE35" s="100"/>
      <c r="BF35" s="100"/>
      <c r="BG35" s="100"/>
      <c r="BH35" s="100"/>
      <c r="BI35" s="100"/>
      <c r="BJ35" s="100"/>
      <c r="BK35" s="100"/>
    </row>
    <row r="36" spans="1:63">
      <c r="A36" s="12"/>
      <c r="B36" s="18"/>
      <c r="C36" s="101"/>
      <c r="E36" s="101"/>
      <c r="F36" s="276"/>
    </row>
    <row r="37" spans="1:63">
      <c r="A37" s="12"/>
      <c r="B37" s="18"/>
      <c r="C37" s="101"/>
      <c r="E37" s="101"/>
      <c r="F37" s="276"/>
    </row>
    <row r="43" spans="1:63" s="13" customFormat="1">
      <c r="A43" s="40"/>
      <c r="B43" s="61"/>
      <c r="C43" s="15"/>
      <c r="D43" s="46"/>
      <c r="E43" s="15"/>
      <c r="F43" s="30"/>
    </row>
  </sheetData>
  <sheetProtection selectLockedCells="1"/>
  <mergeCells count="2">
    <mergeCell ref="C35:D35"/>
    <mergeCell ref="A5:F23"/>
  </mergeCells>
  <conditionalFormatting sqref="E33">
    <cfRule type="cellIs" dxfId="31" priority="5" stopIfTrue="1" operator="equal">
      <formula>0</formula>
    </cfRule>
  </conditionalFormatting>
  <conditionalFormatting sqref="F1:F24 E25:F25">
    <cfRule type="cellIs" dxfId="30" priority="6" stopIfTrue="1" operator="equal">
      <formula>0</formula>
    </cfRule>
  </conditionalFormatting>
  <conditionalFormatting sqref="F26:F30">
    <cfRule type="cellIs" dxfId="29" priority="1" stopIfTrue="1" operator="equal">
      <formula>0</formula>
    </cfRule>
  </conditionalFormatting>
  <conditionalFormatting sqref="F29:F30">
    <cfRule type="cellIs" dxfId="28" priority="2" stopIfTrue="1" operator="equal">
      <formula>0</formula>
    </cfRule>
  </conditionalFormatting>
  <conditionalFormatting sqref="F32:F33">
    <cfRule type="cellIs" dxfId="27" priority="11" stopIfTrue="1" operator="equal">
      <formula>0</formula>
    </cfRule>
  </conditionalFormatting>
  <conditionalFormatting sqref="F32:F65524">
    <cfRule type="cellIs" dxfId="26" priority="9" stopIfTrue="1" operator="equal">
      <formula>0</formula>
    </cfRule>
  </conditionalFormatting>
  <pageMargins left="0.70866141732283472" right="0.70866141732283472" top="0.74803149606299213" bottom="0.74803149606299213" header="0.31496062992125984" footer="0.31496062992125984"/>
  <pageSetup paperSize="9" scale="85" orientation="portrait" r:id="rId1"/>
  <headerFooter>
    <oddHeader>&amp;L&amp;F&amp;C&amp;G&amp;Ršt. proj.: 14/2023</oddHeader>
  </headerFooter>
  <rowBreaks count="1" manualBreakCount="1">
    <brk id="24" max="5" man="1"/>
  </rowBreaks>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4" tint="0.59999389629810485"/>
  </sheetPr>
  <dimension ref="A1:G53"/>
  <sheetViews>
    <sheetView zoomScaleNormal="100" zoomScaleSheetLayoutView="100" zoomScalePageLayoutView="130" workbookViewId="0">
      <selection activeCell="E25" sqref="E25:E48"/>
    </sheetView>
  </sheetViews>
  <sheetFormatPr defaultColWidth="11" defaultRowHeight="13"/>
  <cols>
    <col min="1" max="1" width="7.77734375" style="106" customWidth="1"/>
    <col min="2" max="2" width="64.77734375" style="107" customWidth="1"/>
    <col min="3" max="3" width="11.77734375" style="114" customWidth="1"/>
    <col min="4" max="4" width="6.77734375" style="101" customWidth="1"/>
    <col min="5" max="5" width="14.77734375" style="114" customWidth="1"/>
    <col min="6" max="6" width="19.77734375" style="254" customWidth="1"/>
    <col min="7" max="7" width="11" style="83"/>
    <col min="8" max="16384" width="11" style="100"/>
  </cols>
  <sheetData>
    <row r="1" spans="1:6">
      <c r="A1" s="97" t="s">
        <v>22</v>
      </c>
      <c r="B1" s="98" t="s">
        <v>5</v>
      </c>
      <c r="C1" s="98" t="s">
        <v>6</v>
      </c>
      <c r="D1" s="98" t="s">
        <v>7</v>
      </c>
      <c r="E1" s="98" t="s">
        <v>8</v>
      </c>
      <c r="F1" s="296" t="s">
        <v>9</v>
      </c>
    </row>
    <row r="2" spans="1:6">
      <c r="A2" s="12"/>
      <c r="B2" s="18"/>
      <c r="C2" s="101"/>
      <c r="E2" s="101"/>
      <c r="F2" s="276"/>
    </row>
    <row r="3" spans="1:6">
      <c r="A3" s="31" t="s">
        <v>152</v>
      </c>
      <c r="B3" s="32" t="s">
        <v>34</v>
      </c>
      <c r="C3" s="102"/>
      <c r="D3" s="102"/>
      <c r="E3" s="102"/>
      <c r="F3" s="295"/>
    </row>
    <row r="4" spans="1:6" ht="11.25" customHeight="1">
      <c r="A4" s="12"/>
      <c r="B4" s="18"/>
      <c r="C4" s="101"/>
      <c r="E4" s="101"/>
      <c r="F4" s="276"/>
    </row>
    <row r="5" spans="1:6" ht="14.65" customHeight="1">
      <c r="A5" s="323" t="s">
        <v>188</v>
      </c>
      <c r="B5" s="323"/>
      <c r="C5" s="323"/>
      <c r="D5" s="323"/>
      <c r="E5" s="323"/>
      <c r="F5" s="323"/>
    </row>
    <row r="6" spans="1:6">
      <c r="A6" s="323"/>
      <c r="B6" s="323"/>
      <c r="C6" s="323"/>
      <c r="D6" s="323"/>
      <c r="E6" s="323"/>
      <c r="F6" s="323"/>
    </row>
    <row r="7" spans="1:6">
      <c r="A7" s="323"/>
      <c r="B7" s="323"/>
      <c r="C7" s="323"/>
      <c r="D7" s="323"/>
      <c r="E7" s="323"/>
      <c r="F7" s="323"/>
    </row>
    <row r="8" spans="1:6">
      <c r="A8" s="323"/>
      <c r="B8" s="323"/>
      <c r="C8" s="323"/>
      <c r="D8" s="323"/>
      <c r="E8" s="323"/>
      <c r="F8" s="323"/>
    </row>
    <row r="9" spans="1:6">
      <c r="A9" s="323"/>
      <c r="B9" s="323"/>
      <c r="C9" s="323"/>
      <c r="D9" s="323"/>
      <c r="E9" s="323"/>
      <c r="F9" s="323"/>
    </row>
    <row r="10" spans="1:6">
      <c r="A10" s="323"/>
      <c r="B10" s="323"/>
      <c r="C10" s="323"/>
      <c r="D10" s="323"/>
      <c r="E10" s="323"/>
      <c r="F10" s="323"/>
    </row>
    <row r="11" spans="1:6">
      <c r="A11" s="323"/>
      <c r="B11" s="323"/>
      <c r="C11" s="323"/>
      <c r="D11" s="323"/>
      <c r="E11" s="323"/>
      <c r="F11" s="323"/>
    </row>
    <row r="12" spans="1:6">
      <c r="A12" s="323"/>
      <c r="B12" s="323"/>
      <c r="C12" s="323"/>
      <c r="D12" s="323"/>
      <c r="E12" s="323"/>
      <c r="F12" s="323"/>
    </row>
    <row r="13" spans="1:6">
      <c r="A13" s="323"/>
      <c r="B13" s="323"/>
      <c r="C13" s="323"/>
      <c r="D13" s="323"/>
      <c r="E13" s="323"/>
      <c r="F13" s="323"/>
    </row>
    <row r="14" spans="1:6" ht="206.25" customHeight="1">
      <c r="A14" s="323"/>
      <c r="B14" s="323"/>
      <c r="C14" s="323"/>
      <c r="D14" s="323"/>
      <c r="E14" s="323"/>
      <c r="F14" s="323"/>
    </row>
    <row r="15" spans="1:6" ht="7.5" customHeight="1">
      <c r="A15" s="323"/>
      <c r="B15" s="323"/>
      <c r="C15" s="323"/>
      <c r="D15" s="323"/>
      <c r="E15" s="323"/>
      <c r="F15" s="323"/>
    </row>
    <row r="16" spans="1:6" ht="268.5" customHeight="1">
      <c r="A16" s="323"/>
      <c r="B16" s="323"/>
      <c r="C16" s="323"/>
      <c r="D16" s="323"/>
      <c r="E16" s="323"/>
      <c r="F16" s="323"/>
    </row>
    <row r="17" spans="1:6" ht="248.25" customHeight="1">
      <c r="A17" s="323" t="s">
        <v>186</v>
      </c>
      <c r="B17" s="323"/>
      <c r="C17" s="323"/>
      <c r="D17" s="323"/>
      <c r="E17" s="323"/>
      <c r="F17" s="323"/>
    </row>
    <row r="18" spans="1:6" ht="81.75" customHeight="1">
      <c r="A18" s="324" t="s">
        <v>187</v>
      </c>
      <c r="B18" s="324"/>
      <c r="C18" s="324"/>
      <c r="D18" s="324"/>
      <c r="E18" s="324"/>
      <c r="F18" s="324"/>
    </row>
    <row r="19" spans="1:6" ht="90" customHeight="1">
      <c r="A19" s="12"/>
      <c r="B19" s="94" t="s">
        <v>240</v>
      </c>
      <c r="C19" s="101"/>
      <c r="E19" s="101"/>
      <c r="F19" s="276"/>
    </row>
    <row r="20" spans="1:6" ht="11.25" customHeight="1">
      <c r="A20" s="12"/>
      <c r="B20" s="18"/>
      <c r="C20" s="101"/>
      <c r="E20" s="101"/>
      <c r="F20" s="276"/>
    </row>
    <row r="21" spans="1:6">
      <c r="A21" s="17"/>
      <c r="C21" s="46"/>
      <c r="D21" s="46"/>
      <c r="E21" s="117"/>
      <c r="F21" s="50"/>
    </row>
    <row r="22" spans="1:6">
      <c r="A22" s="183"/>
      <c r="B22" s="184" t="s">
        <v>178</v>
      </c>
      <c r="C22" s="185"/>
      <c r="D22" s="185"/>
      <c r="E22" s="186"/>
      <c r="F22" s="182"/>
    </row>
    <row r="23" spans="1:6">
      <c r="A23" s="157"/>
      <c r="B23" s="155"/>
      <c r="C23" s="46"/>
      <c r="D23" s="46"/>
      <c r="E23" s="117"/>
      <c r="F23" s="50"/>
    </row>
    <row r="24" spans="1:6" ht="338">
      <c r="A24" s="19" t="s">
        <v>90</v>
      </c>
      <c r="B24" s="34" t="s">
        <v>427</v>
      </c>
      <c r="C24" s="15"/>
      <c r="D24" s="13"/>
      <c r="E24" s="78"/>
      <c r="F24" s="30"/>
    </row>
    <row r="25" spans="1:6">
      <c r="A25" s="19"/>
      <c r="B25" s="36" t="s">
        <v>275</v>
      </c>
      <c r="C25" s="15">
        <v>1</v>
      </c>
      <c r="D25" s="16" t="s">
        <v>35</v>
      </c>
      <c r="E25" s="109"/>
      <c r="F25" s="110">
        <f>C25*E25</f>
        <v>0</v>
      </c>
    </row>
    <row r="26" spans="1:6">
      <c r="A26" s="154"/>
      <c r="B26" s="161"/>
      <c r="C26" s="171"/>
      <c r="D26" s="204"/>
      <c r="E26" s="78"/>
      <c r="F26" s="30"/>
    </row>
    <row r="27" spans="1:6">
      <c r="A27" s="174"/>
      <c r="B27" s="233" t="s">
        <v>236</v>
      </c>
      <c r="C27" s="198"/>
      <c r="D27" s="221"/>
      <c r="E27" s="187"/>
      <c r="F27" s="177"/>
    </row>
    <row r="28" spans="1:6">
      <c r="A28" s="154"/>
      <c r="B28" s="161"/>
      <c r="C28" s="171"/>
      <c r="D28" s="204"/>
      <c r="E28" s="78"/>
      <c r="F28" s="30"/>
    </row>
    <row r="29" spans="1:6" ht="208">
      <c r="A29" s="19" t="s">
        <v>91</v>
      </c>
      <c r="B29" s="35" t="s">
        <v>428</v>
      </c>
      <c r="C29" s="15"/>
      <c r="D29" s="16"/>
      <c r="E29" s="78"/>
      <c r="F29" s="30"/>
    </row>
    <row r="30" spans="1:6">
      <c r="A30" s="154"/>
      <c r="B30" s="34" t="s">
        <v>276</v>
      </c>
      <c r="C30" s="15">
        <v>1</v>
      </c>
      <c r="D30" s="16" t="s">
        <v>35</v>
      </c>
      <c r="E30" s="109"/>
      <c r="F30" s="110">
        <f t="shared" ref="F30" si="0">C30*E30</f>
        <v>0</v>
      </c>
    </row>
    <row r="31" spans="1:6">
      <c r="A31" s="154"/>
      <c r="B31" s="161"/>
      <c r="C31" s="171"/>
      <c r="D31" s="204"/>
      <c r="E31" s="78"/>
      <c r="F31" s="30"/>
    </row>
    <row r="32" spans="1:6">
      <c r="A32" s="174"/>
      <c r="B32" s="233" t="s">
        <v>237</v>
      </c>
      <c r="C32" s="198"/>
      <c r="D32" s="221"/>
      <c r="E32" s="187"/>
      <c r="F32" s="177"/>
    </row>
    <row r="33" spans="1:6">
      <c r="A33" s="154"/>
      <c r="B33" s="161"/>
      <c r="C33" s="171"/>
      <c r="D33" s="204"/>
      <c r="E33" s="78"/>
      <c r="F33" s="30"/>
    </row>
    <row r="34" spans="1:6" ht="142.5" customHeight="1">
      <c r="A34" s="19" t="s">
        <v>92</v>
      </c>
      <c r="B34" s="251" t="s">
        <v>429</v>
      </c>
      <c r="C34" s="171"/>
      <c r="D34" s="204"/>
      <c r="E34" s="78"/>
      <c r="F34" s="30"/>
    </row>
    <row r="35" spans="1:6">
      <c r="A35" s="154"/>
      <c r="B35" s="34" t="s">
        <v>279</v>
      </c>
      <c r="C35" s="15">
        <v>1</v>
      </c>
      <c r="D35" s="16" t="s">
        <v>35</v>
      </c>
      <c r="E35" s="109"/>
      <c r="F35" s="110">
        <f t="shared" ref="F35" si="1">C35*E35</f>
        <v>0</v>
      </c>
    </row>
    <row r="36" spans="1:6">
      <c r="A36" s="154"/>
      <c r="B36" s="161"/>
      <c r="C36" s="171"/>
      <c r="D36" s="204"/>
      <c r="E36" s="78"/>
      <c r="F36" s="30"/>
    </row>
    <row r="37" spans="1:6" ht="117">
      <c r="A37" s="19" t="s">
        <v>93</v>
      </c>
      <c r="B37" s="251" t="s">
        <v>430</v>
      </c>
      <c r="C37" s="171"/>
      <c r="D37" s="204"/>
      <c r="E37" s="78"/>
      <c r="F37" s="30"/>
    </row>
    <row r="38" spans="1:6">
      <c r="A38" s="154"/>
      <c r="B38" s="34" t="s">
        <v>280</v>
      </c>
      <c r="C38" s="15">
        <v>1</v>
      </c>
      <c r="D38" s="16" t="s">
        <v>35</v>
      </c>
      <c r="E38" s="109"/>
      <c r="F38" s="110">
        <f t="shared" ref="F38" si="2">C38*E38</f>
        <v>0</v>
      </c>
    </row>
    <row r="39" spans="1:6" ht="39">
      <c r="A39" s="154"/>
      <c r="B39" s="34" t="s">
        <v>397</v>
      </c>
      <c r="C39" s="15"/>
      <c r="D39" s="16"/>
      <c r="E39" s="78"/>
      <c r="F39" s="30"/>
    </row>
    <row r="40" spans="1:6">
      <c r="A40" s="154"/>
      <c r="B40" s="161"/>
      <c r="C40" s="171"/>
      <c r="D40" s="204"/>
      <c r="E40" s="78"/>
      <c r="F40" s="30"/>
    </row>
    <row r="41" spans="1:6" ht="130">
      <c r="A41" s="19" t="s">
        <v>94</v>
      </c>
      <c r="B41" s="251" t="s">
        <v>431</v>
      </c>
      <c r="C41" s="171"/>
      <c r="D41" s="204"/>
      <c r="E41" s="78"/>
      <c r="F41" s="30"/>
    </row>
    <row r="42" spans="1:6">
      <c r="A42" s="154"/>
      <c r="B42" s="34" t="s">
        <v>402</v>
      </c>
      <c r="C42" s="15">
        <v>1</v>
      </c>
      <c r="D42" s="16" t="s">
        <v>35</v>
      </c>
      <c r="E42" s="109"/>
      <c r="F42" s="110">
        <f t="shared" ref="F42" si="3">C42*E42</f>
        <v>0</v>
      </c>
    </row>
    <row r="43" spans="1:6">
      <c r="A43" s="154"/>
      <c r="B43" s="161"/>
      <c r="C43" s="171"/>
      <c r="D43" s="204"/>
      <c r="E43" s="78"/>
      <c r="F43" s="30"/>
    </row>
    <row r="44" spans="1:6">
      <c r="A44" s="174"/>
      <c r="B44" s="233" t="s">
        <v>50</v>
      </c>
      <c r="C44" s="198"/>
      <c r="D44" s="221"/>
      <c r="E44" s="187"/>
      <c r="F44" s="177"/>
    </row>
    <row r="45" spans="1:6">
      <c r="A45" s="154"/>
      <c r="B45" s="161"/>
      <c r="C45" s="171"/>
      <c r="D45" s="204"/>
      <c r="E45" s="78"/>
      <c r="F45" s="30"/>
    </row>
    <row r="46" spans="1:6" ht="91">
      <c r="A46" s="19" t="s">
        <v>177</v>
      </c>
      <c r="B46" s="252" t="s">
        <v>432</v>
      </c>
      <c r="C46" s="171"/>
      <c r="D46" s="191"/>
      <c r="E46" s="78"/>
      <c r="F46" s="30"/>
    </row>
    <row r="47" spans="1:6">
      <c r="A47" s="154"/>
      <c r="B47" s="36" t="s">
        <v>277</v>
      </c>
      <c r="C47" s="15">
        <v>1</v>
      </c>
      <c r="D47" s="16" t="s">
        <v>35</v>
      </c>
      <c r="E47" s="109"/>
      <c r="F47" s="110">
        <f t="shared" ref="F47" si="4">C47*E47</f>
        <v>0</v>
      </c>
    </row>
    <row r="48" spans="1:6">
      <c r="A48" s="154"/>
      <c r="B48" s="36" t="s">
        <v>278</v>
      </c>
      <c r="C48" s="15">
        <v>1</v>
      </c>
      <c r="D48" s="16" t="s">
        <v>35</v>
      </c>
      <c r="E48" s="109"/>
      <c r="F48" s="110">
        <f t="shared" ref="F48" si="5">C48*E48</f>
        <v>0</v>
      </c>
    </row>
    <row r="49" spans="1:6">
      <c r="A49" s="154"/>
      <c r="B49" s="161"/>
      <c r="C49" s="15"/>
      <c r="D49" s="16"/>
      <c r="E49" s="78"/>
      <c r="F49" s="30"/>
    </row>
    <row r="50" spans="1:6" ht="39">
      <c r="A50" s="19" t="s">
        <v>403</v>
      </c>
      <c r="B50" s="35" t="s">
        <v>180</v>
      </c>
      <c r="C50" s="15"/>
      <c r="D50" s="15"/>
      <c r="E50" s="79"/>
      <c r="F50" s="30"/>
    </row>
    <row r="51" spans="1:6">
      <c r="A51" s="19"/>
      <c r="B51" s="111"/>
      <c r="C51" s="112">
        <v>0.05</v>
      </c>
      <c r="D51" s="16"/>
      <c r="E51" s="109">
        <f>SUM(F19:F31)</f>
        <v>0</v>
      </c>
      <c r="F51" s="110">
        <f>C51*E51</f>
        <v>0</v>
      </c>
    </row>
    <row r="52" spans="1:6">
      <c r="A52" s="19"/>
      <c r="B52" s="111"/>
      <c r="C52" s="112"/>
      <c r="D52" s="16"/>
      <c r="E52" s="79"/>
      <c r="F52" s="188"/>
    </row>
    <row r="53" spans="1:6">
      <c r="A53" s="37" t="s">
        <v>25</v>
      </c>
      <c r="B53" s="32" t="s">
        <v>34</v>
      </c>
      <c r="C53" s="322" t="s">
        <v>11</v>
      </c>
      <c r="D53" s="322"/>
      <c r="E53" s="38"/>
      <c r="F53" s="73">
        <f>SUM(F21:F51)</f>
        <v>0</v>
      </c>
    </row>
  </sheetData>
  <sheetProtection selectLockedCells="1"/>
  <mergeCells count="4">
    <mergeCell ref="C53:D53"/>
    <mergeCell ref="A5:F16"/>
    <mergeCell ref="A17:F17"/>
    <mergeCell ref="A18:F18"/>
  </mergeCells>
  <conditionalFormatting sqref="E51">
    <cfRule type="cellIs" dxfId="25" priority="1" stopIfTrue="1" operator="equal">
      <formula>0</formula>
    </cfRule>
  </conditionalFormatting>
  <conditionalFormatting sqref="F1:F16 F19:F65517">
    <cfRule type="cellIs" dxfId="24" priority="10" stopIfTrue="1" operator="equal">
      <formula>0</formula>
    </cfRule>
  </conditionalFormatting>
  <conditionalFormatting sqref="F50:F52">
    <cfRule type="cellIs" dxfId="23" priority="5" stopIfTrue="1" operator="equal">
      <formula>0</formula>
    </cfRule>
  </conditionalFormatting>
  <pageMargins left="0.70866141732283472" right="0.70866141732283472" top="0.74803149606299213" bottom="0.74803149606299213" header="0.31496062992125984" footer="0.31496062992125984"/>
  <pageSetup paperSize="9" scale="85" orientation="portrait" r:id="rId1"/>
  <headerFooter>
    <oddHeader>&amp;L&amp;F&amp;C&amp;G&amp;Ršt. proj.: 14/2023</oddHeader>
  </headerFooter>
  <rowBreaks count="2" manualBreakCount="2">
    <brk id="18" max="5" man="1"/>
    <brk id="31" max="5" man="1"/>
  </rowBreaks>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4" tint="0.59999389629810485"/>
  </sheetPr>
  <dimension ref="A1:G52"/>
  <sheetViews>
    <sheetView topLeftCell="A23" zoomScaleNormal="100" zoomScaleSheetLayoutView="115" zoomScalePageLayoutView="160" workbookViewId="0">
      <selection activeCell="E28" sqref="E28:E44"/>
    </sheetView>
  </sheetViews>
  <sheetFormatPr defaultColWidth="11" defaultRowHeight="13"/>
  <cols>
    <col min="1" max="1" width="7.77734375" style="106" customWidth="1"/>
    <col min="2" max="2" width="64.77734375" style="107" customWidth="1"/>
    <col min="3" max="3" width="11.77734375" style="114" customWidth="1"/>
    <col min="4" max="4" width="6.77734375" style="101" customWidth="1"/>
    <col min="5" max="5" width="14.77734375" style="114" customWidth="1"/>
    <col min="6" max="6" width="19.77734375" style="254" customWidth="1"/>
    <col min="7" max="16384" width="11" style="100"/>
  </cols>
  <sheetData>
    <row r="1" spans="1:6">
      <c r="A1" s="97" t="s">
        <v>22</v>
      </c>
      <c r="B1" s="98" t="s">
        <v>5</v>
      </c>
      <c r="C1" s="98" t="s">
        <v>6</v>
      </c>
      <c r="D1" s="98" t="s">
        <v>7</v>
      </c>
      <c r="E1" s="98" t="s">
        <v>8</v>
      </c>
      <c r="F1" s="296" t="s">
        <v>9</v>
      </c>
    </row>
    <row r="2" spans="1:6">
      <c r="A2" s="12"/>
      <c r="B2" s="18"/>
      <c r="C2" s="101"/>
      <c r="E2" s="101"/>
      <c r="F2" s="276"/>
    </row>
    <row r="3" spans="1:6">
      <c r="A3" s="41" t="s">
        <v>33</v>
      </c>
      <c r="B3" s="42" t="s">
        <v>30</v>
      </c>
      <c r="C3" s="119"/>
      <c r="D3" s="119"/>
      <c r="E3" s="119"/>
      <c r="F3" s="297"/>
    </row>
    <row r="4" spans="1:6">
      <c r="A4" s="12"/>
      <c r="B4" s="18"/>
      <c r="C4" s="101"/>
      <c r="E4" s="108"/>
      <c r="F4" s="276"/>
    </row>
    <row r="5" spans="1:6" ht="14.65" customHeight="1">
      <c r="A5" s="326" t="s">
        <v>123</v>
      </c>
      <c r="B5" s="326"/>
      <c r="C5" s="326"/>
      <c r="D5" s="326"/>
      <c r="E5" s="326"/>
      <c r="F5" s="326"/>
    </row>
    <row r="6" spans="1:6">
      <c r="A6" s="326"/>
      <c r="B6" s="326" t="s">
        <v>124</v>
      </c>
      <c r="C6" s="326"/>
      <c r="D6" s="326"/>
      <c r="E6" s="326"/>
      <c r="F6" s="326"/>
    </row>
    <row r="7" spans="1:6">
      <c r="A7" s="326"/>
      <c r="B7" s="326"/>
      <c r="C7" s="326"/>
      <c r="D7" s="326"/>
      <c r="E7" s="326"/>
      <c r="F7" s="326"/>
    </row>
    <row r="8" spans="1:6">
      <c r="A8" s="326" t="s">
        <v>56</v>
      </c>
      <c r="B8" s="326" t="s">
        <v>125</v>
      </c>
      <c r="C8" s="326"/>
      <c r="D8" s="326"/>
      <c r="E8" s="326"/>
      <c r="F8" s="326"/>
    </row>
    <row r="9" spans="1:6">
      <c r="A9" s="326"/>
      <c r="B9" s="326"/>
      <c r="C9" s="326">
        <v>550</v>
      </c>
      <c r="D9" s="326" t="s">
        <v>10</v>
      </c>
      <c r="E9" s="326"/>
      <c r="F9" s="326">
        <f>C9*E9</f>
        <v>0</v>
      </c>
    </row>
    <row r="10" spans="1:6">
      <c r="A10" s="326"/>
      <c r="B10" s="326"/>
      <c r="C10" s="326"/>
      <c r="D10" s="326"/>
      <c r="E10" s="326"/>
      <c r="F10" s="326"/>
    </row>
    <row r="11" spans="1:6">
      <c r="A11" s="326"/>
      <c r="B11" s="326"/>
      <c r="C11" s="326"/>
      <c r="D11" s="326"/>
      <c r="E11" s="326"/>
      <c r="F11" s="326"/>
    </row>
    <row r="12" spans="1:6">
      <c r="A12" s="326"/>
      <c r="B12" s="326"/>
      <c r="C12" s="326"/>
      <c r="D12" s="326"/>
      <c r="E12" s="326"/>
      <c r="F12" s="326"/>
    </row>
    <row r="13" spans="1:6">
      <c r="A13" s="326"/>
      <c r="B13" s="326"/>
      <c r="C13" s="326"/>
      <c r="D13" s="326"/>
      <c r="E13" s="326"/>
      <c r="F13" s="326"/>
    </row>
    <row r="14" spans="1:6">
      <c r="A14" s="326"/>
      <c r="B14" s="326" t="s">
        <v>126</v>
      </c>
      <c r="C14" s="326"/>
      <c r="D14" s="326"/>
      <c r="E14" s="326"/>
      <c r="F14" s="326"/>
    </row>
    <row r="15" spans="1:6">
      <c r="A15" s="326"/>
      <c r="B15" s="326"/>
      <c r="C15" s="326"/>
      <c r="D15" s="326"/>
      <c r="E15" s="326"/>
      <c r="F15" s="326"/>
    </row>
    <row r="16" spans="1:6">
      <c r="A16" s="326"/>
      <c r="B16" s="326"/>
      <c r="C16" s="326"/>
      <c r="D16" s="326"/>
      <c r="E16" s="326"/>
      <c r="F16" s="326"/>
    </row>
    <row r="17" spans="1:7">
      <c r="A17" s="326"/>
      <c r="B17" s="326"/>
      <c r="C17" s="326"/>
      <c r="D17" s="326"/>
      <c r="E17" s="326"/>
      <c r="F17" s="326"/>
    </row>
    <row r="18" spans="1:7">
      <c r="A18" s="326"/>
      <c r="B18" s="326"/>
      <c r="C18" s="326"/>
      <c r="D18" s="326"/>
      <c r="E18" s="326"/>
      <c r="F18" s="326"/>
    </row>
    <row r="19" spans="1:7">
      <c r="A19" s="326"/>
      <c r="B19" s="326"/>
      <c r="C19" s="326"/>
      <c r="D19" s="326"/>
      <c r="E19" s="326"/>
      <c r="F19" s="326"/>
    </row>
    <row r="20" spans="1:7">
      <c r="A20" s="326"/>
      <c r="B20" s="326"/>
      <c r="C20" s="326"/>
      <c r="D20" s="326"/>
      <c r="E20" s="326"/>
      <c r="F20" s="326"/>
    </row>
    <row r="21" spans="1:7">
      <c r="A21" s="326"/>
      <c r="B21" s="326"/>
      <c r="C21" s="326"/>
      <c r="D21" s="326"/>
      <c r="E21" s="326"/>
      <c r="F21" s="326"/>
    </row>
    <row r="22" spans="1:7" ht="252" customHeight="1">
      <c r="A22" s="326"/>
      <c r="B22" s="326"/>
      <c r="C22" s="326"/>
      <c r="D22" s="326"/>
      <c r="E22" s="326"/>
      <c r="F22" s="326"/>
    </row>
    <row r="23" spans="1:7">
      <c r="A23" s="115"/>
      <c r="B23" s="115"/>
      <c r="C23" s="115"/>
      <c r="D23" s="115"/>
      <c r="E23" s="115"/>
      <c r="F23" s="298"/>
    </row>
    <row r="24" spans="1:7" ht="97.5" customHeight="1">
      <c r="A24" s="12"/>
      <c r="B24" s="95" t="s">
        <v>154</v>
      </c>
      <c r="C24" s="101"/>
      <c r="E24" s="101"/>
      <c r="F24" s="276"/>
    </row>
    <row r="25" spans="1:7">
      <c r="A25" s="12"/>
      <c r="B25" s="18"/>
      <c r="C25" s="101"/>
      <c r="E25" s="108"/>
      <c r="F25" s="276"/>
    </row>
    <row r="26" spans="1:7" s="13" customFormat="1" ht="94.5" customHeight="1">
      <c r="A26" s="19" t="s">
        <v>181</v>
      </c>
      <c r="B26" s="35" t="s">
        <v>269</v>
      </c>
      <c r="C26" s="171"/>
      <c r="D26" s="204"/>
      <c r="E26" s="79"/>
      <c r="F26" s="30"/>
    </row>
    <row r="27" spans="1:7" ht="12.75" customHeight="1">
      <c r="A27" s="154"/>
      <c r="B27" s="232" t="s">
        <v>268</v>
      </c>
      <c r="C27" s="46"/>
      <c r="D27" s="46"/>
      <c r="E27" s="117"/>
      <c r="F27" s="50"/>
      <c r="G27" s="83"/>
    </row>
    <row r="28" spans="1:7" s="13" customFormat="1">
      <c r="A28" s="160"/>
      <c r="B28" s="34"/>
      <c r="C28" s="15">
        <v>53</v>
      </c>
      <c r="D28" s="16" t="s">
        <v>10</v>
      </c>
      <c r="E28" s="109"/>
      <c r="F28" s="110">
        <f>C28*E28</f>
        <v>0</v>
      </c>
    </row>
    <row r="29" spans="1:7" ht="65">
      <c r="A29" s="157"/>
      <c r="B29" s="45" t="s">
        <v>273</v>
      </c>
      <c r="C29" s="46"/>
      <c r="D29" s="46"/>
      <c r="E29" s="108"/>
      <c r="F29" s="276"/>
    </row>
    <row r="30" spans="1:7">
      <c r="A30" s="157"/>
      <c r="B30" s="45"/>
      <c r="C30" s="46">
        <v>22.5</v>
      </c>
      <c r="D30" s="16" t="s">
        <v>21</v>
      </c>
      <c r="E30" s="109"/>
      <c r="F30" s="110">
        <f>C30*E30</f>
        <v>0</v>
      </c>
    </row>
    <row r="31" spans="1:7">
      <c r="A31" s="157"/>
      <c r="B31" s="155"/>
      <c r="C31" s="199"/>
      <c r="D31" s="199"/>
      <c r="E31" s="108"/>
      <c r="F31" s="276"/>
    </row>
    <row r="32" spans="1:7" s="13" customFormat="1" ht="108" customHeight="1">
      <c r="A32" s="19" t="s">
        <v>182</v>
      </c>
      <c r="B32" s="35" t="s">
        <v>270</v>
      </c>
      <c r="C32" s="171"/>
      <c r="D32" s="204"/>
      <c r="E32" s="79"/>
      <c r="F32" s="30"/>
    </row>
    <row r="33" spans="1:7" ht="12.75" customHeight="1">
      <c r="A33" s="154"/>
      <c r="B33" s="232" t="s">
        <v>268</v>
      </c>
      <c r="C33" s="199"/>
      <c r="D33" s="199"/>
      <c r="E33" s="117"/>
      <c r="F33" s="50"/>
      <c r="G33" s="83"/>
    </row>
    <row r="34" spans="1:7" s="13" customFormat="1">
      <c r="A34" s="160"/>
      <c r="B34" s="156"/>
      <c r="C34" s="15">
        <v>16.5</v>
      </c>
      <c r="D34" s="16" t="s">
        <v>10</v>
      </c>
      <c r="E34" s="109"/>
      <c r="F34" s="110">
        <f>C34*E34</f>
        <v>0</v>
      </c>
    </row>
    <row r="35" spans="1:7" s="13" customFormat="1">
      <c r="A35" s="160"/>
      <c r="B35" s="156"/>
      <c r="C35" s="171"/>
      <c r="D35" s="204"/>
      <c r="E35" s="79"/>
      <c r="F35" s="30"/>
    </row>
    <row r="36" spans="1:7" s="13" customFormat="1" ht="106.5" customHeight="1">
      <c r="A36" s="19" t="s">
        <v>183</v>
      </c>
      <c r="B36" s="35" t="s">
        <v>271</v>
      </c>
      <c r="C36" s="171"/>
      <c r="D36" s="204"/>
      <c r="E36" s="79"/>
      <c r="F36" s="30"/>
    </row>
    <row r="37" spans="1:7" ht="12.75" customHeight="1">
      <c r="A37" s="154"/>
      <c r="B37" s="232" t="s">
        <v>268</v>
      </c>
      <c r="C37" s="199"/>
      <c r="D37" s="199"/>
      <c r="E37" s="117"/>
      <c r="F37" s="50"/>
      <c r="G37" s="83"/>
    </row>
    <row r="38" spans="1:7" s="13" customFormat="1">
      <c r="A38" s="160"/>
      <c r="B38" s="34"/>
      <c r="C38" s="15">
        <v>36.5</v>
      </c>
      <c r="D38" s="16" t="s">
        <v>10</v>
      </c>
      <c r="E38" s="109"/>
      <c r="F38" s="110">
        <f>C38*E38</f>
        <v>0</v>
      </c>
    </row>
    <row r="39" spans="1:7">
      <c r="A39" s="12"/>
      <c r="B39" s="18"/>
      <c r="C39" s="101"/>
      <c r="E39" s="108"/>
      <c r="F39" s="276"/>
    </row>
    <row r="40" spans="1:7" s="13" customFormat="1" ht="96" customHeight="1">
      <c r="A40" s="19" t="s">
        <v>184</v>
      </c>
      <c r="B40" s="35" t="s">
        <v>272</v>
      </c>
      <c r="C40" s="171"/>
      <c r="D40" s="204"/>
      <c r="E40" s="79"/>
      <c r="F40" s="30"/>
    </row>
    <row r="41" spans="1:7" ht="12.75" customHeight="1">
      <c r="A41" s="154"/>
      <c r="B41" s="232" t="s">
        <v>268</v>
      </c>
      <c r="C41" s="46"/>
      <c r="D41" s="46"/>
      <c r="E41" s="117"/>
      <c r="F41" s="50"/>
      <c r="G41" s="83"/>
    </row>
    <row r="42" spans="1:7" s="13" customFormat="1">
      <c r="A42" s="160"/>
      <c r="B42" s="34"/>
      <c r="C42" s="15">
        <v>13</v>
      </c>
      <c r="D42" s="16" t="s">
        <v>10</v>
      </c>
      <c r="E42" s="109"/>
      <c r="F42" s="110">
        <f>C42*E42</f>
        <v>0</v>
      </c>
    </row>
    <row r="43" spans="1:7" ht="65">
      <c r="A43" s="157"/>
      <c r="B43" s="45" t="s">
        <v>273</v>
      </c>
      <c r="C43" s="46"/>
      <c r="D43" s="46"/>
      <c r="E43" s="108"/>
      <c r="F43" s="276"/>
    </row>
    <row r="44" spans="1:7">
      <c r="A44" s="157"/>
      <c r="B44" s="45"/>
      <c r="C44" s="46">
        <v>12.7</v>
      </c>
      <c r="D44" s="16" t="s">
        <v>21</v>
      </c>
      <c r="E44" s="109"/>
      <c r="F44" s="110">
        <f>C44*E44</f>
        <v>0</v>
      </c>
    </row>
    <row r="45" spans="1:7" s="13" customFormat="1">
      <c r="A45" s="160"/>
      <c r="B45" s="159"/>
      <c r="C45" s="171"/>
      <c r="D45" s="16"/>
      <c r="E45" s="79"/>
      <c r="F45" s="30"/>
    </row>
    <row r="46" spans="1:7" s="13" customFormat="1" ht="39">
      <c r="A46" s="19" t="s">
        <v>185</v>
      </c>
      <c r="B46" s="35" t="s">
        <v>189</v>
      </c>
      <c r="C46" s="15"/>
      <c r="D46" s="15"/>
      <c r="E46" s="79"/>
      <c r="F46" s="30"/>
    </row>
    <row r="47" spans="1:7" s="13" customFormat="1">
      <c r="A47" s="19"/>
      <c r="B47" s="111"/>
      <c r="C47" s="112">
        <v>0.05</v>
      </c>
      <c r="D47" s="16"/>
      <c r="E47" s="109">
        <f>SUM(F25:F38)</f>
        <v>0</v>
      </c>
      <c r="F47" s="110">
        <f>C47*E47</f>
        <v>0</v>
      </c>
    </row>
    <row r="48" spans="1:7" s="3" customFormat="1">
      <c r="A48" s="14"/>
      <c r="B48" s="34"/>
      <c r="C48" s="15"/>
      <c r="D48" s="16"/>
      <c r="E48" s="79"/>
      <c r="F48" s="30"/>
    </row>
    <row r="49" spans="1:6">
      <c r="A49" s="43" t="s">
        <v>152</v>
      </c>
      <c r="B49" s="42" t="s">
        <v>30</v>
      </c>
      <c r="C49" s="325" t="s">
        <v>11</v>
      </c>
      <c r="D49" s="325"/>
      <c r="E49" s="44"/>
      <c r="F49" s="74">
        <f>SUM(F4:F48)</f>
        <v>0</v>
      </c>
    </row>
    <row r="50" spans="1:6" s="13" customFormat="1">
      <c r="A50" s="40"/>
      <c r="B50" s="61"/>
      <c r="C50" s="15"/>
      <c r="D50" s="46"/>
      <c r="E50" s="15"/>
      <c r="F50" s="30"/>
    </row>
    <row r="52" spans="1:6">
      <c r="B52" s="35"/>
    </row>
  </sheetData>
  <sheetProtection selectLockedCells="1"/>
  <mergeCells count="2">
    <mergeCell ref="C49:D49"/>
    <mergeCell ref="A5:F22"/>
  </mergeCells>
  <conditionalFormatting sqref="E47">
    <cfRule type="cellIs" dxfId="22" priority="1" stopIfTrue="1" operator="equal">
      <formula>0</formula>
    </cfRule>
  </conditionalFormatting>
  <conditionalFormatting sqref="F1:F49 E6:F7 E10:F10">
    <cfRule type="cellIs" dxfId="21" priority="6" stopIfTrue="1" operator="equal">
      <formula>0</formula>
    </cfRule>
  </conditionalFormatting>
  <conditionalFormatting sqref="F46:F47">
    <cfRule type="cellIs" dxfId="20" priority="17" stopIfTrue="1" operator="equal">
      <formula>0</formula>
    </cfRule>
  </conditionalFormatting>
  <conditionalFormatting sqref="F51:F65444">
    <cfRule type="cellIs" dxfId="19" priority="250" stopIfTrue="1" operator="equal">
      <formula>0</formula>
    </cfRule>
  </conditionalFormatting>
  <pageMargins left="0.70866141732283472" right="0.70866141732283472" top="0.74803149606299213" bottom="0.74803149606299213" header="0.31496062992125984" footer="0.31496062992125984"/>
  <pageSetup paperSize="9" scale="85" orientation="portrait" r:id="rId1"/>
  <headerFooter>
    <oddHeader>&amp;L&amp;F&amp;C&amp;G&amp;Ršt. proj.: 14/2023</oddHeader>
  </headerFooter>
  <rowBreaks count="2" manualBreakCount="2">
    <brk id="23" max="5" man="1"/>
    <brk id="39" max="5" man="1"/>
  </rowBreaks>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4" tint="0.59999389629810485"/>
  </sheetPr>
  <dimension ref="A1:J82"/>
  <sheetViews>
    <sheetView topLeftCell="A59" zoomScaleNormal="100" zoomScaleSheetLayoutView="145" zoomScalePageLayoutView="110" workbookViewId="0">
      <selection activeCell="E60" sqref="E60:E76"/>
    </sheetView>
  </sheetViews>
  <sheetFormatPr defaultColWidth="11" defaultRowHeight="13"/>
  <cols>
    <col min="1" max="1" width="7.77734375" style="106" customWidth="1"/>
    <col min="2" max="2" width="64.77734375" style="107" customWidth="1"/>
    <col min="3" max="3" width="11.77734375" style="114" customWidth="1"/>
    <col min="4" max="4" width="6.77734375" style="101" customWidth="1"/>
    <col min="5" max="5" width="14.77734375" style="268" customWidth="1"/>
    <col min="6" max="6" width="19.77734375" style="306" customWidth="1"/>
    <col min="7" max="7" width="11" style="83"/>
    <col min="8" max="16384" width="11" style="100"/>
  </cols>
  <sheetData>
    <row r="1" spans="1:6">
      <c r="A1" s="97" t="s">
        <v>22</v>
      </c>
      <c r="B1" s="98" t="s">
        <v>5</v>
      </c>
      <c r="C1" s="98" t="s">
        <v>6</v>
      </c>
      <c r="D1" s="98" t="s">
        <v>7</v>
      </c>
      <c r="E1" s="256" t="s">
        <v>8</v>
      </c>
      <c r="F1" s="299" t="s">
        <v>9</v>
      </c>
    </row>
    <row r="2" spans="1:6">
      <c r="A2" s="12"/>
      <c r="B2" s="18"/>
      <c r="C2" s="101"/>
      <c r="E2" s="290"/>
      <c r="F2" s="300"/>
    </row>
    <row r="3" spans="1:6">
      <c r="A3" s="31" t="s">
        <v>29</v>
      </c>
      <c r="B3" s="32" t="s">
        <v>40</v>
      </c>
      <c r="C3" s="102"/>
      <c r="D3" s="102"/>
      <c r="E3" s="301"/>
      <c r="F3" s="302"/>
    </row>
    <row r="4" spans="1:6">
      <c r="A4" s="12"/>
      <c r="B4" s="18"/>
      <c r="C4" s="101"/>
      <c r="E4" s="290"/>
      <c r="F4" s="300"/>
    </row>
    <row r="5" spans="1:6" ht="14.65" customHeight="1">
      <c r="A5" s="327" t="s">
        <v>127</v>
      </c>
      <c r="B5" s="327"/>
      <c r="C5" s="327"/>
      <c r="D5" s="327"/>
      <c r="E5" s="327"/>
      <c r="F5" s="327"/>
    </row>
    <row r="6" spans="1:6">
      <c r="A6" s="327"/>
      <c r="B6" s="327"/>
      <c r="C6" s="327"/>
      <c r="D6" s="327"/>
      <c r="E6" s="327"/>
      <c r="F6" s="327"/>
    </row>
    <row r="7" spans="1:6">
      <c r="A7" s="327"/>
      <c r="B7" s="327"/>
      <c r="C7" s="327"/>
      <c r="D7" s="327"/>
      <c r="E7" s="327"/>
      <c r="F7" s="327"/>
    </row>
    <row r="8" spans="1:6">
      <c r="A8" s="327"/>
      <c r="B8" s="327"/>
      <c r="C8" s="327"/>
      <c r="D8" s="327"/>
      <c r="E8" s="327"/>
      <c r="F8" s="327"/>
    </row>
    <row r="9" spans="1:6">
      <c r="A9" s="327"/>
      <c r="B9" s="327"/>
      <c r="C9" s="327"/>
      <c r="D9" s="327"/>
      <c r="E9" s="327"/>
      <c r="F9" s="327"/>
    </row>
    <row r="10" spans="1:6">
      <c r="A10" s="327"/>
      <c r="B10" s="327"/>
      <c r="C10" s="327"/>
      <c r="D10" s="327"/>
      <c r="E10" s="327"/>
      <c r="F10" s="327"/>
    </row>
    <row r="11" spans="1:6">
      <c r="A11" s="327"/>
      <c r="B11" s="327"/>
      <c r="C11" s="327"/>
      <c r="D11" s="327"/>
      <c r="E11" s="327"/>
      <c r="F11" s="327"/>
    </row>
    <row r="12" spans="1:6">
      <c r="A12" s="327"/>
      <c r="B12" s="327"/>
      <c r="C12" s="327"/>
      <c r="D12" s="327"/>
      <c r="E12" s="327"/>
      <c r="F12" s="327"/>
    </row>
    <row r="13" spans="1:6">
      <c r="A13" s="327"/>
      <c r="B13" s="327"/>
      <c r="C13" s="327"/>
      <c r="D13" s="327"/>
      <c r="E13" s="327"/>
      <c r="F13" s="327"/>
    </row>
    <row r="14" spans="1:6">
      <c r="A14" s="327"/>
      <c r="B14" s="327"/>
      <c r="C14" s="327"/>
      <c r="D14" s="327"/>
      <c r="E14" s="327"/>
      <c r="F14" s="327"/>
    </row>
    <row r="15" spans="1:6">
      <c r="A15" s="327"/>
      <c r="B15" s="327"/>
      <c r="C15" s="327"/>
      <c r="D15" s="327"/>
      <c r="E15" s="327"/>
      <c r="F15" s="327"/>
    </row>
    <row r="16" spans="1:6">
      <c r="A16" s="327"/>
      <c r="B16" s="327"/>
      <c r="C16" s="327"/>
      <c r="D16" s="327"/>
      <c r="E16" s="327"/>
      <c r="F16" s="327"/>
    </row>
    <row r="17" spans="1:6">
      <c r="A17" s="327"/>
      <c r="B17" s="327"/>
      <c r="C17" s="327"/>
      <c r="D17" s="327"/>
      <c r="E17" s="327"/>
      <c r="F17" s="327"/>
    </row>
    <row r="18" spans="1:6">
      <c r="A18" s="327"/>
      <c r="B18" s="327"/>
      <c r="C18" s="327"/>
      <c r="D18" s="327"/>
      <c r="E18" s="327"/>
      <c r="F18" s="327"/>
    </row>
    <row r="19" spans="1:6">
      <c r="A19" s="327"/>
      <c r="B19" s="327"/>
      <c r="C19" s="327"/>
      <c r="D19" s="327"/>
      <c r="E19" s="327"/>
      <c r="F19" s="327"/>
    </row>
    <row r="20" spans="1:6">
      <c r="A20" s="327"/>
      <c r="B20" s="327"/>
      <c r="C20" s="327"/>
      <c r="D20" s="327"/>
      <c r="E20" s="327"/>
      <c r="F20" s="327"/>
    </row>
    <row r="21" spans="1:6">
      <c r="A21" s="327"/>
      <c r="B21" s="327"/>
      <c r="C21" s="327"/>
      <c r="D21" s="327"/>
      <c r="E21" s="327"/>
      <c r="F21" s="327"/>
    </row>
    <row r="22" spans="1:6">
      <c r="A22" s="327"/>
      <c r="B22" s="327"/>
      <c r="C22" s="327"/>
      <c r="D22" s="327"/>
      <c r="E22" s="327"/>
      <c r="F22" s="327"/>
    </row>
    <row r="23" spans="1:6">
      <c r="A23" s="327"/>
      <c r="B23" s="327"/>
      <c r="C23" s="327"/>
      <c r="D23" s="327"/>
      <c r="E23" s="327"/>
      <c r="F23" s="327"/>
    </row>
    <row r="24" spans="1:6">
      <c r="A24" s="327"/>
      <c r="B24" s="327"/>
      <c r="C24" s="327"/>
      <c r="D24" s="327"/>
      <c r="E24" s="327"/>
      <c r="F24" s="327"/>
    </row>
    <row r="25" spans="1:6">
      <c r="A25" s="327"/>
      <c r="B25" s="327"/>
      <c r="C25" s="327"/>
      <c r="D25" s="327"/>
      <c r="E25" s="327"/>
      <c r="F25" s="327"/>
    </row>
    <row r="26" spans="1:6">
      <c r="A26" s="327"/>
      <c r="B26" s="327"/>
      <c r="C26" s="327"/>
      <c r="D26" s="327"/>
      <c r="E26" s="327"/>
      <c r="F26" s="327"/>
    </row>
    <row r="27" spans="1:6">
      <c r="A27" s="327"/>
      <c r="B27" s="327"/>
      <c r="C27" s="327"/>
      <c r="D27" s="327"/>
      <c r="E27" s="327"/>
      <c r="F27" s="327"/>
    </row>
    <row r="28" spans="1:6">
      <c r="A28" s="327"/>
      <c r="B28" s="327"/>
      <c r="C28" s="327"/>
      <c r="D28" s="327"/>
      <c r="E28" s="327"/>
      <c r="F28" s="327"/>
    </row>
    <row r="29" spans="1:6">
      <c r="A29" s="327"/>
      <c r="B29" s="327"/>
      <c r="C29" s="327"/>
      <c r="D29" s="327"/>
      <c r="E29" s="327"/>
      <c r="F29" s="327"/>
    </row>
    <row r="30" spans="1:6">
      <c r="A30" s="327"/>
      <c r="B30" s="327"/>
      <c r="C30" s="327"/>
      <c r="D30" s="327"/>
      <c r="E30" s="327"/>
      <c r="F30" s="327"/>
    </row>
    <row r="31" spans="1:6">
      <c r="A31" s="327"/>
      <c r="B31" s="327"/>
      <c r="C31" s="327"/>
      <c r="D31" s="327"/>
      <c r="E31" s="327"/>
      <c r="F31" s="327"/>
    </row>
    <row r="32" spans="1:6">
      <c r="A32" s="327"/>
      <c r="B32" s="327"/>
      <c r="C32" s="327"/>
      <c r="D32" s="327"/>
      <c r="E32" s="327"/>
      <c r="F32" s="327"/>
    </row>
    <row r="33" spans="1:6" ht="249" customHeight="1">
      <c r="A33" s="327"/>
      <c r="B33" s="327"/>
      <c r="C33" s="327"/>
      <c r="D33" s="327"/>
      <c r="E33" s="327"/>
      <c r="F33" s="327"/>
    </row>
    <row r="34" spans="1:6" ht="15" customHeight="1">
      <c r="A34" s="96"/>
      <c r="B34" s="96"/>
      <c r="C34" s="96"/>
      <c r="D34" s="96"/>
      <c r="E34" s="303"/>
      <c r="F34" s="304"/>
    </row>
    <row r="35" spans="1:6" ht="223.5" customHeight="1">
      <c r="A35" s="328" t="s">
        <v>128</v>
      </c>
      <c r="B35" s="328"/>
      <c r="C35" s="328"/>
      <c r="D35" s="328"/>
      <c r="E35" s="328"/>
      <c r="F35" s="328"/>
    </row>
    <row r="36" spans="1:6" ht="12.75" customHeight="1">
      <c r="A36" s="328"/>
      <c r="B36" s="328"/>
      <c r="C36" s="328"/>
      <c r="D36" s="328"/>
      <c r="E36" s="328"/>
      <c r="F36" s="328"/>
    </row>
    <row r="37" spans="1:6" ht="12.75" customHeight="1">
      <c r="A37" s="328"/>
      <c r="B37" s="328"/>
      <c r="C37" s="328"/>
      <c r="D37" s="328"/>
      <c r="E37" s="328"/>
      <c r="F37" s="328"/>
    </row>
    <row r="38" spans="1:6" ht="12.75" customHeight="1">
      <c r="A38" s="328"/>
      <c r="B38" s="328"/>
      <c r="C38" s="328"/>
      <c r="D38" s="328"/>
      <c r="E38" s="328"/>
      <c r="F38" s="328"/>
    </row>
    <row r="39" spans="1:6" ht="12.75" customHeight="1">
      <c r="A39" s="328"/>
      <c r="B39" s="328"/>
      <c r="C39" s="328"/>
      <c r="D39" s="328"/>
      <c r="E39" s="328"/>
      <c r="F39" s="328"/>
    </row>
    <row r="40" spans="1:6" ht="12.75" customHeight="1">
      <c r="A40" s="328"/>
      <c r="B40" s="328"/>
      <c r="C40" s="328"/>
      <c r="D40" s="328"/>
      <c r="E40" s="328"/>
      <c r="F40" s="328"/>
    </row>
    <row r="41" spans="1:6" ht="12.75" customHeight="1">
      <c r="A41" s="328"/>
      <c r="B41" s="328"/>
      <c r="C41" s="328"/>
      <c r="D41" s="328"/>
      <c r="E41" s="328"/>
      <c r="F41" s="328"/>
    </row>
    <row r="42" spans="1:6" ht="12.75" customHeight="1">
      <c r="A42" s="328"/>
      <c r="B42" s="328"/>
      <c r="C42" s="328"/>
      <c r="D42" s="328"/>
      <c r="E42" s="328"/>
      <c r="F42" s="328"/>
    </row>
    <row r="43" spans="1:6" ht="12.75" customHeight="1">
      <c r="A43" s="328"/>
      <c r="B43" s="328"/>
      <c r="C43" s="328"/>
      <c r="D43" s="328"/>
      <c r="E43" s="328"/>
      <c r="F43" s="328"/>
    </row>
    <row r="44" spans="1:6" ht="12.75" customHeight="1">
      <c r="A44" s="328"/>
      <c r="B44" s="328"/>
      <c r="C44" s="328"/>
      <c r="D44" s="328"/>
      <c r="E44" s="328"/>
      <c r="F44" s="328"/>
    </row>
    <row r="45" spans="1:6" ht="12.75" customHeight="1">
      <c r="A45" s="328"/>
      <c r="B45" s="328"/>
      <c r="C45" s="328"/>
      <c r="D45" s="328"/>
      <c r="E45" s="328"/>
      <c r="F45" s="328"/>
    </row>
    <row r="46" spans="1:6" ht="12.75" customHeight="1">
      <c r="A46" s="328"/>
      <c r="B46" s="328"/>
      <c r="C46" s="328"/>
      <c r="D46" s="328"/>
      <c r="E46" s="328"/>
      <c r="F46" s="328"/>
    </row>
    <row r="47" spans="1:6" ht="12.75" customHeight="1">
      <c r="A47" s="328"/>
      <c r="B47" s="328"/>
      <c r="C47" s="328"/>
      <c r="D47" s="328"/>
      <c r="E47" s="328"/>
      <c r="F47" s="328"/>
    </row>
    <row r="48" spans="1:6" ht="12.75" customHeight="1">
      <c r="A48" s="328"/>
      <c r="B48" s="328"/>
      <c r="C48" s="328"/>
      <c r="D48" s="328"/>
      <c r="E48" s="328"/>
      <c r="F48" s="328"/>
    </row>
    <row r="49" spans="1:10" ht="12.75" customHeight="1">
      <c r="A49" s="328"/>
      <c r="B49" s="328"/>
      <c r="C49" s="328"/>
      <c r="D49" s="328"/>
      <c r="E49" s="328"/>
      <c r="F49" s="328"/>
    </row>
    <row r="50" spans="1:10" ht="12.75" customHeight="1">
      <c r="A50" s="328"/>
      <c r="B50" s="328"/>
      <c r="C50" s="328"/>
      <c r="D50" s="328"/>
      <c r="E50" s="328"/>
      <c r="F50" s="328"/>
    </row>
    <row r="51" spans="1:10" ht="12.75" customHeight="1">
      <c r="A51" s="328"/>
      <c r="B51" s="328"/>
      <c r="C51" s="328"/>
      <c r="D51" s="328"/>
      <c r="E51" s="328"/>
      <c r="F51" s="328"/>
    </row>
    <row r="52" spans="1:10" ht="12.75" customHeight="1">
      <c r="A52" s="328"/>
      <c r="B52" s="328"/>
      <c r="C52" s="328"/>
      <c r="D52" s="328"/>
      <c r="E52" s="328"/>
      <c r="F52" s="328"/>
    </row>
    <row r="53" spans="1:10" ht="12.75" customHeight="1">
      <c r="A53" s="328"/>
      <c r="B53" s="328"/>
      <c r="C53" s="328"/>
      <c r="D53" s="328"/>
      <c r="E53" s="328"/>
      <c r="F53" s="328"/>
    </row>
    <row r="54" spans="1:10" ht="213.75" customHeight="1">
      <c r="A54" s="328"/>
      <c r="B54" s="328"/>
      <c r="C54" s="328"/>
      <c r="D54" s="328"/>
      <c r="E54" s="328"/>
      <c r="F54" s="328"/>
    </row>
    <row r="55" spans="1:10">
      <c r="A55" s="12"/>
      <c r="B55" s="18"/>
      <c r="C55" s="101"/>
      <c r="E55" s="290"/>
      <c r="F55" s="300"/>
    </row>
    <row r="56" spans="1:10">
      <c r="A56" s="164"/>
      <c r="B56" s="165"/>
      <c r="C56" s="15"/>
      <c r="D56" s="16"/>
      <c r="E56" s="283"/>
      <c r="F56" s="300"/>
      <c r="G56" s="13"/>
    </row>
    <row r="57" spans="1:10" s="84" customFormat="1">
      <c r="A57" s="222"/>
      <c r="B57" s="189" t="s">
        <v>370</v>
      </c>
      <c r="C57" s="198"/>
      <c r="D57" s="172"/>
      <c r="E57" s="285"/>
      <c r="F57" s="305"/>
    </row>
    <row r="58" spans="1:10" ht="13.5" customHeight="1">
      <c r="A58" s="157"/>
      <c r="B58" s="162"/>
      <c r="C58" s="171"/>
      <c r="D58" s="16"/>
      <c r="E58" s="264"/>
    </row>
    <row r="59" spans="1:10" ht="123.75" customHeight="1">
      <c r="A59" s="19" t="s">
        <v>102</v>
      </c>
      <c r="B59" s="35" t="s">
        <v>265</v>
      </c>
      <c r="C59" s="15"/>
      <c r="D59" s="16"/>
      <c r="F59" s="306">
        <f>C59*E59</f>
        <v>0</v>
      </c>
    </row>
    <row r="60" spans="1:10" ht="13.5" customHeight="1">
      <c r="A60" s="157"/>
      <c r="B60" s="34" t="s">
        <v>231</v>
      </c>
      <c r="C60" s="15">
        <v>22</v>
      </c>
      <c r="D60" s="16" t="s">
        <v>10</v>
      </c>
      <c r="E60" s="307"/>
      <c r="F60" s="308">
        <f>C60*E60</f>
        <v>0</v>
      </c>
    </row>
    <row r="61" spans="1:10" ht="13.5" customHeight="1">
      <c r="A61" s="157"/>
      <c r="B61" s="34" t="s">
        <v>266</v>
      </c>
      <c r="C61" s="15">
        <v>11</v>
      </c>
      <c r="D61" s="16" t="s">
        <v>10</v>
      </c>
      <c r="E61" s="307"/>
      <c r="F61" s="308">
        <f>C61*E61</f>
        <v>0</v>
      </c>
    </row>
    <row r="62" spans="1:10" ht="13.5" customHeight="1">
      <c r="A62" s="157"/>
      <c r="B62" s="34"/>
      <c r="C62" s="15"/>
      <c r="D62" s="16"/>
    </row>
    <row r="63" spans="1:10" s="83" customFormat="1">
      <c r="A63" s="231"/>
      <c r="B63" s="189" t="s">
        <v>43</v>
      </c>
      <c r="C63" s="201"/>
      <c r="D63" s="176"/>
      <c r="E63" s="309"/>
      <c r="F63" s="305"/>
    </row>
    <row r="64" spans="1:10" s="83" customFormat="1">
      <c r="A64" s="19"/>
      <c r="B64" s="34"/>
      <c r="C64" s="203"/>
      <c r="D64" s="16"/>
      <c r="E64" s="266"/>
      <c r="F64" s="310"/>
      <c r="J64" s="144"/>
    </row>
    <row r="65" spans="1:10" s="83" customFormat="1" ht="102.75" customHeight="1">
      <c r="A65" s="19" t="s">
        <v>179</v>
      </c>
      <c r="B65" s="34" t="s">
        <v>262</v>
      </c>
      <c r="C65" s="202"/>
      <c r="D65" s="16"/>
      <c r="E65" s="268"/>
      <c r="F65" s="306"/>
      <c r="J65" s="144"/>
    </row>
    <row r="66" spans="1:10" s="83" customFormat="1" ht="27.75" customHeight="1">
      <c r="A66" s="154"/>
      <c r="B66" s="34" t="s">
        <v>263</v>
      </c>
      <c r="C66" s="118">
        <v>13.5</v>
      </c>
      <c r="D66" s="16" t="s">
        <v>10</v>
      </c>
      <c r="E66" s="307"/>
      <c r="F66" s="308">
        <f>C66*E66</f>
        <v>0</v>
      </c>
      <c r="J66" s="144"/>
    </row>
    <row r="67" spans="1:10" s="83" customFormat="1" ht="29.25" customHeight="1">
      <c r="A67" s="154"/>
      <c r="B67" s="34" t="s">
        <v>264</v>
      </c>
      <c r="C67" s="118">
        <v>70</v>
      </c>
      <c r="D67" s="16" t="s">
        <v>10</v>
      </c>
      <c r="E67" s="307"/>
      <c r="F67" s="308">
        <f>C67*E67</f>
        <v>0</v>
      </c>
      <c r="J67" s="144"/>
    </row>
    <row r="68" spans="1:10" s="83" customFormat="1">
      <c r="A68" s="154"/>
      <c r="B68" s="156"/>
      <c r="C68" s="203"/>
      <c r="D68" s="16"/>
      <c r="E68" s="266"/>
      <c r="F68" s="310"/>
      <c r="J68" s="144"/>
    </row>
    <row r="69" spans="1:10" s="83" customFormat="1">
      <c r="A69" s="174"/>
      <c r="B69" s="189" t="s">
        <v>198</v>
      </c>
      <c r="C69" s="201"/>
      <c r="D69" s="176"/>
      <c r="E69" s="309"/>
      <c r="F69" s="305"/>
      <c r="J69" s="144"/>
    </row>
    <row r="70" spans="1:10" s="83" customFormat="1">
      <c r="A70" s="154"/>
      <c r="B70" s="156"/>
      <c r="C70" s="203"/>
      <c r="D70" s="16"/>
      <c r="E70" s="264"/>
      <c r="F70" s="306"/>
      <c r="J70" s="144"/>
    </row>
    <row r="71" spans="1:10" s="83" customFormat="1" ht="62.25" customHeight="1">
      <c r="A71" s="19" t="s">
        <v>103</v>
      </c>
      <c r="B71" s="34" t="s">
        <v>267</v>
      </c>
      <c r="C71" s="118"/>
      <c r="D71" s="16"/>
      <c r="E71" s="264"/>
      <c r="F71" s="306"/>
      <c r="J71" s="144"/>
    </row>
    <row r="72" spans="1:10" s="83" customFormat="1">
      <c r="A72" s="154"/>
      <c r="B72" s="34" t="s">
        <v>352</v>
      </c>
      <c r="C72" s="118">
        <v>2</v>
      </c>
      <c r="D72" s="16" t="s">
        <v>35</v>
      </c>
      <c r="E72" s="265"/>
      <c r="F72" s="308">
        <f t="shared" ref="F72" si="0">C72*E72</f>
        <v>0</v>
      </c>
      <c r="J72" s="144"/>
    </row>
    <row r="73" spans="1:10" s="83" customFormat="1">
      <c r="A73" s="154"/>
      <c r="B73" s="34" t="s">
        <v>353</v>
      </c>
      <c r="C73" s="118">
        <v>1</v>
      </c>
      <c r="D73" s="16" t="s">
        <v>35</v>
      </c>
      <c r="E73" s="265"/>
      <c r="F73" s="308">
        <f t="shared" ref="F73:F74" si="1">C73*E73</f>
        <v>0</v>
      </c>
      <c r="J73" s="144"/>
    </row>
    <row r="74" spans="1:10" s="83" customFormat="1">
      <c r="A74" s="154"/>
      <c r="B74" s="34" t="s">
        <v>354</v>
      </c>
      <c r="C74" s="118">
        <v>1</v>
      </c>
      <c r="D74" s="16" t="s">
        <v>35</v>
      </c>
      <c r="E74" s="265"/>
      <c r="F74" s="308">
        <f t="shared" si="1"/>
        <v>0</v>
      </c>
      <c r="J74" s="144"/>
    </row>
    <row r="75" spans="1:10" s="83" customFormat="1">
      <c r="A75" s="154"/>
      <c r="B75" s="34" t="s">
        <v>355</v>
      </c>
      <c r="C75" s="118">
        <v>1</v>
      </c>
      <c r="D75" s="16" t="s">
        <v>35</v>
      </c>
      <c r="E75" s="265"/>
      <c r="F75" s="308">
        <f t="shared" ref="F75:F76" si="2">C75*E75</f>
        <v>0</v>
      </c>
      <c r="J75" s="144"/>
    </row>
    <row r="76" spans="1:10" s="83" customFormat="1">
      <c r="A76" s="154"/>
      <c r="B76" s="34" t="s">
        <v>356</v>
      </c>
      <c r="C76" s="118">
        <v>1</v>
      </c>
      <c r="D76" s="16" t="s">
        <v>35</v>
      </c>
      <c r="E76" s="265"/>
      <c r="F76" s="308">
        <f t="shared" si="2"/>
        <v>0</v>
      </c>
      <c r="J76" s="144"/>
    </row>
    <row r="77" spans="1:10" s="83" customFormat="1">
      <c r="A77" s="19"/>
      <c r="B77" s="156"/>
      <c r="C77" s="118"/>
      <c r="D77" s="16"/>
      <c r="E77" s="264"/>
      <c r="F77" s="306"/>
      <c r="J77" s="144"/>
    </row>
    <row r="78" spans="1:10" s="83" customFormat="1" ht="39">
      <c r="A78" s="19" t="s">
        <v>230</v>
      </c>
      <c r="B78" s="35" t="s">
        <v>190</v>
      </c>
      <c r="C78" s="15"/>
      <c r="D78" s="15"/>
      <c r="E78" s="264"/>
      <c r="F78" s="306"/>
      <c r="J78" s="144"/>
    </row>
    <row r="79" spans="1:10" s="84" customFormat="1">
      <c r="A79" s="19"/>
      <c r="B79" s="111"/>
      <c r="C79" s="112">
        <v>0.05</v>
      </c>
      <c r="D79" s="16"/>
      <c r="E79" s="265">
        <f>SUM(F63:F78)</f>
        <v>0</v>
      </c>
      <c r="F79" s="308">
        <f>C79*E79</f>
        <v>0</v>
      </c>
      <c r="J79" s="79"/>
    </row>
    <row r="80" spans="1:10" s="83" customFormat="1">
      <c r="A80" s="33"/>
      <c r="B80" s="34"/>
      <c r="C80" s="116"/>
      <c r="D80" s="16"/>
      <c r="E80" s="283"/>
      <c r="F80" s="306"/>
    </row>
    <row r="81" spans="1:6" s="83" customFormat="1">
      <c r="A81" s="37" t="s">
        <v>33</v>
      </c>
      <c r="B81" s="32" t="s">
        <v>40</v>
      </c>
      <c r="C81" s="322" t="s">
        <v>11</v>
      </c>
      <c r="D81" s="322"/>
      <c r="E81" s="311"/>
      <c r="F81" s="312">
        <f>SUM(F63:F80)</f>
        <v>0</v>
      </c>
    </row>
    <row r="82" spans="1:6" s="83" customFormat="1">
      <c r="A82" s="12"/>
      <c r="B82" s="18"/>
      <c r="C82" s="101"/>
      <c r="D82" s="101"/>
      <c r="E82" s="290"/>
      <c r="F82" s="300"/>
    </row>
  </sheetData>
  <sheetProtection selectLockedCells="1"/>
  <mergeCells count="3">
    <mergeCell ref="C81:D81"/>
    <mergeCell ref="A5:F33"/>
    <mergeCell ref="A35:F54"/>
  </mergeCells>
  <conditionalFormatting sqref="E79">
    <cfRule type="cellIs" dxfId="18" priority="5" stopIfTrue="1" operator="equal">
      <formula>0</formula>
    </cfRule>
  </conditionalFormatting>
  <conditionalFormatting sqref="F1:F63">
    <cfRule type="cellIs" dxfId="17" priority="1" stopIfTrue="1" operator="equal">
      <formula>0</formula>
    </cfRule>
  </conditionalFormatting>
  <conditionalFormatting sqref="F63">
    <cfRule type="cellIs" dxfId="16" priority="113" stopIfTrue="1" operator="equal">
      <formula>0</formula>
    </cfRule>
  </conditionalFormatting>
  <conditionalFormatting sqref="F65">
    <cfRule type="cellIs" dxfId="15" priority="9" stopIfTrue="1" operator="equal">
      <formula>0</formula>
    </cfRule>
  </conditionalFormatting>
  <conditionalFormatting sqref="F65:F67 F69:F65512">
    <cfRule type="cellIs" dxfId="14" priority="7" stopIfTrue="1" operator="equal">
      <formula>0</formula>
    </cfRule>
  </conditionalFormatting>
  <conditionalFormatting sqref="F69">
    <cfRule type="cellIs" dxfId="13" priority="11" stopIfTrue="1" operator="equal">
      <formula>0</formula>
    </cfRule>
  </conditionalFormatting>
  <conditionalFormatting sqref="F78:F79">
    <cfRule type="cellIs" dxfId="12" priority="21" stopIfTrue="1" operator="equal">
      <formula>0</formula>
    </cfRule>
  </conditionalFormatting>
  <pageMargins left="0.70866141732283472" right="0.70866141732283472" top="0.74803149606299213" bottom="0.74803149606299213" header="0.31496062992125984" footer="0.31496062992125984"/>
  <pageSetup paperSize="9" scale="85" orientation="portrait" r:id="rId1"/>
  <headerFooter>
    <oddHeader>&amp;L&amp;F&amp;C&amp;G&amp;Ršt. proj.: 14/2023</oddHeader>
  </headerFooter>
  <rowBreaks count="2" manualBreakCount="2">
    <brk id="34" max="5" man="1"/>
    <brk id="56" max="5" man="1"/>
  </rowBreaks>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4" tint="0.59999389629810485"/>
  </sheetPr>
  <dimension ref="A1:G43"/>
  <sheetViews>
    <sheetView topLeftCell="A19" zoomScaleNormal="100" zoomScaleSheetLayoutView="100" zoomScalePageLayoutView="130" workbookViewId="0">
      <selection activeCell="E29" sqref="E29:E30"/>
    </sheetView>
  </sheetViews>
  <sheetFormatPr defaultColWidth="11" defaultRowHeight="13"/>
  <cols>
    <col min="1" max="1" width="7.77734375" style="106" customWidth="1"/>
    <col min="2" max="2" width="64.77734375" style="107" customWidth="1"/>
    <col min="3" max="3" width="11.77734375" style="114" customWidth="1"/>
    <col min="4" max="4" width="6.77734375" style="101" customWidth="1"/>
    <col min="5" max="5" width="14.77734375" style="114" customWidth="1"/>
    <col min="6" max="6" width="19.77734375" style="254" customWidth="1"/>
    <col min="7" max="16384" width="11" style="100"/>
  </cols>
  <sheetData>
    <row r="1" spans="1:6">
      <c r="A1" s="97" t="s">
        <v>22</v>
      </c>
      <c r="B1" s="98" t="s">
        <v>5</v>
      </c>
      <c r="C1" s="98" t="s">
        <v>6</v>
      </c>
      <c r="D1" s="98" t="s">
        <v>7</v>
      </c>
      <c r="E1" s="98" t="s">
        <v>8</v>
      </c>
      <c r="F1" s="296" t="s">
        <v>9</v>
      </c>
    </row>
    <row r="2" spans="1:6">
      <c r="A2" s="17"/>
      <c r="B2" s="45"/>
      <c r="C2" s="46"/>
      <c r="D2" s="46"/>
      <c r="E2" s="46"/>
      <c r="F2" s="50"/>
    </row>
    <row r="3" spans="1:6">
      <c r="A3" s="47" t="s">
        <v>39</v>
      </c>
      <c r="B3" s="48" t="s">
        <v>32</v>
      </c>
      <c r="C3" s="49"/>
      <c r="D3" s="49"/>
      <c r="E3" s="49"/>
      <c r="F3" s="313"/>
    </row>
    <row r="4" spans="1:6">
      <c r="A4" s="14"/>
      <c r="B4" s="36"/>
      <c r="C4" s="15"/>
      <c r="D4" s="16"/>
      <c r="E4" s="78"/>
      <c r="F4" s="30"/>
    </row>
    <row r="5" spans="1:6" ht="12.75" customHeight="1">
      <c r="A5" s="326" t="s">
        <v>129</v>
      </c>
      <c r="B5" s="326"/>
      <c r="C5" s="326"/>
      <c r="D5" s="326"/>
      <c r="E5" s="326"/>
      <c r="F5" s="326"/>
    </row>
    <row r="6" spans="1:6">
      <c r="A6" s="326"/>
      <c r="B6" s="326"/>
      <c r="C6" s="326"/>
      <c r="D6" s="326"/>
      <c r="E6" s="326"/>
      <c r="F6" s="326"/>
    </row>
    <row r="7" spans="1:6">
      <c r="A7" s="326"/>
      <c r="B7" s="326"/>
      <c r="C7" s="326"/>
      <c r="D7" s="326"/>
      <c r="E7" s="326"/>
      <c r="F7" s="326"/>
    </row>
    <row r="8" spans="1:6">
      <c r="A8" s="326"/>
      <c r="B8" s="326"/>
      <c r="C8" s="326"/>
      <c r="D8" s="326"/>
      <c r="E8" s="326"/>
      <c r="F8" s="326"/>
    </row>
    <row r="9" spans="1:6">
      <c r="A9" s="326"/>
      <c r="B9" s="326"/>
      <c r="C9" s="326"/>
      <c r="D9" s="326"/>
      <c r="E9" s="326"/>
      <c r="F9" s="326"/>
    </row>
    <row r="10" spans="1:6">
      <c r="A10" s="326"/>
      <c r="B10" s="326"/>
      <c r="C10" s="326"/>
      <c r="D10" s="326"/>
      <c r="E10" s="326"/>
      <c r="F10" s="326"/>
    </row>
    <row r="11" spans="1:6">
      <c r="A11" s="326"/>
      <c r="B11" s="326"/>
      <c r="C11" s="326"/>
      <c r="D11" s="326"/>
      <c r="E11" s="326"/>
      <c r="F11" s="326"/>
    </row>
    <row r="12" spans="1:6">
      <c r="A12" s="326"/>
      <c r="B12" s="326"/>
      <c r="C12" s="326"/>
      <c r="D12" s="326"/>
      <c r="E12" s="326"/>
      <c r="F12" s="326"/>
    </row>
    <row r="13" spans="1:6">
      <c r="A13" s="326"/>
      <c r="B13" s="326"/>
      <c r="C13" s="326"/>
      <c r="D13" s="326"/>
      <c r="E13" s="326"/>
      <c r="F13" s="326"/>
    </row>
    <row r="14" spans="1:6">
      <c r="A14" s="326"/>
      <c r="B14" s="326"/>
      <c r="C14" s="326"/>
      <c r="D14" s="326"/>
      <c r="E14" s="326"/>
      <c r="F14" s="326"/>
    </row>
    <row r="15" spans="1:6">
      <c r="A15" s="326"/>
      <c r="B15" s="326"/>
      <c r="C15" s="326"/>
      <c r="D15" s="326"/>
      <c r="E15" s="326"/>
      <c r="F15" s="326"/>
    </row>
    <row r="16" spans="1:6">
      <c r="A16" s="326"/>
      <c r="B16" s="326"/>
      <c r="C16" s="326"/>
      <c r="D16" s="326"/>
      <c r="E16" s="326"/>
      <c r="F16" s="326"/>
    </row>
    <row r="17" spans="1:7">
      <c r="A17" s="326"/>
      <c r="B17" s="326"/>
      <c r="C17" s="326"/>
      <c r="D17" s="326"/>
      <c r="E17" s="326"/>
      <c r="F17" s="326"/>
    </row>
    <row r="18" spans="1:7">
      <c r="A18" s="326"/>
      <c r="B18" s="326"/>
      <c r="C18" s="326"/>
      <c r="D18" s="326"/>
      <c r="E18" s="326"/>
      <c r="F18" s="326"/>
    </row>
    <row r="19" spans="1:7">
      <c r="A19" s="326"/>
      <c r="B19" s="326"/>
      <c r="C19" s="326"/>
      <c r="D19" s="326"/>
      <c r="E19" s="326"/>
      <c r="F19" s="326"/>
    </row>
    <row r="20" spans="1:7">
      <c r="A20" s="326"/>
      <c r="B20" s="326"/>
      <c r="C20" s="326"/>
      <c r="D20" s="326"/>
      <c r="E20" s="326"/>
      <c r="F20" s="326"/>
    </row>
    <row r="21" spans="1:7">
      <c r="A21" s="326"/>
      <c r="B21" s="326"/>
      <c r="C21" s="326"/>
      <c r="D21" s="326"/>
      <c r="E21" s="326"/>
      <c r="F21" s="326"/>
    </row>
    <row r="22" spans="1:7">
      <c r="A22" s="326"/>
      <c r="B22" s="326"/>
      <c r="C22" s="326"/>
      <c r="D22" s="326"/>
      <c r="E22" s="326"/>
      <c r="F22" s="326"/>
    </row>
    <row r="23" spans="1:7" ht="316.5" customHeight="1">
      <c r="A23" s="326"/>
      <c r="B23" s="326"/>
      <c r="C23" s="326"/>
      <c r="D23" s="326"/>
      <c r="E23" s="326"/>
      <c r="F23" s="326"/>
      <c r="G23" s="100" t="s">
        <v>130</v>
      </c>
    </row>
    <row r="24" spans="1:7">
      <c r="A24" s="17"/>
      <c r="B24" s="45"/>
      <c r="C24" s="46"/>
      <c r="D24" s="46"/>
      <c r="E24" s="46"/>
      <c r="F24" s="50"/>
    </row>
    <row r="25" spans="1:7" ht="52">
      <c r="A25" s="40"/>
      <c r="B25" s="95" t="s">
        <v>149</v>
      </c>
      <c r="C25" s="46"/>
      <c r="D25" s="46"/>
      <c r="E25" s="46"/>
      <c r="F25" s="50"/>
    </row>
    <row r="26" spans="1:7">
      <c r="A26" s="14"/>
      <c r="B26" s="36"/>
      <c r="C26" s="15"/>
      <c r="D26" s="16"/>
      <c r="E26" s="78"/>
      <c r="F26" s="30"/>
    </row>
    <row r="27" spans="1:7">
      <c r="A27" s="14"/>
      <c r="B27" s="36"/>
      <c r="C27" s="15"/>
      <c r="D27" s="16"/>
      <c r="E27" s="78"/>
      <c r="F27" s="30"/>
    </row>
    <row r="28" spans="1:7" ht="64.5" customHeight="1">
      <c r="A28" s="19" t="s">
        <v>337</v>
      </c>
      <c r="B28" s="35" t="s">
        <v>274</v>
      </c>
      <c r="C28" s="116"/>
      <c r="D28" s="13"/>
      <c r="E28" s="78"/>
      <c r="F28" s="30"/>
    </row>
    <row r="29" spans="1:7">
      <c r="A29" s="160"/>
      <c r="B29" s="36" t="s">
        <v>96</v>
      </c>
      <c r="C29" s="15">
        <v>135</v>
      </c>
      <c r="D29" s="16" t="s">
        <v>10</v>
      </c>
      <c r="E29" s="109"/>
      <c r="F29" s="110">
        <f t="shared" ref="F29" si="0">C29*E29</f>
        <v>0</v>
      </c>
    </row>
    <row r="30" spans="1:7">
      <c r="A30" s="160"/>
      <c r="B30" s="36" t="s">
        <v>112</v>
      </c>
      <c r="C30" s="15">
        <v>90</v>
      </c>
      <c r="D30" s="16" t="s">
        <v>10</v>
      </c>
      <c r="E30" s="109"/>
      <c r="F30" s="110">
        <f t="shared" ref="F30" si="1">C30*E30</f>
        <v>0</v>
      </c>
    </row>
    <row r="31" spans="1:7">
      <c r="A31" s="160"/>
      <c r="B31" s="161"/>
      <c r="C31" s="15"/>
      <c r="D31" s="16"/>
      <c r="E31" s="78"/>
      <c r="F31" s="30"/>
    </row>
    <row r="32" spans="1:7" ht="39">
      <c r="A32" s="19" t="s">
        <v>338</v>
      </c>
      <c r="B32" s="35" t="s">
        <v>191</v>
      </c>
      <c r="C32" s="15"/>
      <c r="D32" s="15"/>
      <c r="E32" s="79"/>
      <c r="F32" s="30"/>
    </row>
    <row r="33" spans="1:7">
      <c r="A33" s="19"/>
      <c r="B33" s="111"/>
      <c r="C33" s="112">
        <v>0.05</v>
      </c>
      <c r="D33" s="16"/>
      <c r="E33" s="109">
        <f>SUM(F7:F32)</f>
        <v>0</v>
      </c>
      <c r="F33" s="110">
        <f>C33*E33</f>
        <v>0</v>
      </c>
    </row>
    <row r="34" spans="1:7">
      <c r="A34" s="14"/>
      <c r="B34" s="36"/>
      <c r="C34" s="15"/>
      <c r="D34" s="16"/>
      <c r="E34" s="80"/>
      <c r="F34" s="30"/>
    </row>
    <row r="35" spans="1:7">
      <c r="A35" s="37" t="s">
        <v>339</v>
      </c>
      <c r="B35" s="32" t="s">
        <v>32</v>
      </c>
      <c r="C35" s="322" t="s">
        <v>11</v>
      </c>
      <c r="D35" s="322"/>
      <c r="E35" s="38"/>
      <c r="F35" s="73">
        <f>SUM(F4:F34)</f>
        <v>0</v>
      </c>
    </row>
    <row r="36" spans="1:7" s="13" customFormat="1">
      <c r="A36" s="40"/>
      <c r="B36" s="61"/>
      <c r="C36" s="15"/>
      <c r="D36" s="46"/>
      <c r="E36" s="15"/>
      <c r="F36" s="30"/>
    </row>
    <row r="38" spans="1:7">
      <c r="G38" s="114"/>
    </row>
    <row r="43" spans="1:7">
      <c r="G43" s="114"/>
    </row>
  </sheetData>
  <sheetProtection selectLockedCells="1"/>
  <mergeCells count="2">
    <mergeCell ref="C35:D35"/>
    <mergeCell ref="A5:F23"/>
  </mergeCells>
  <conditionalFormatting sqref="E33">
    <cfRule type="cellIs" dxfId="11" priority="1" stopIfTrue="1" operator="equal">
      <formula>0</formula>
    </cfRule>
  </conditionalFormatting>
  <conditionalFormatting sqref="F1:F65520">
    <cfRule type="cellIs" dxfId="10" priority="2" stopIfTrue="1" operator="equal">
      <formula>0</formula>
    </cfRule>
  </conditionalFormatting>
  <conditionalFormatting sqref="F32:F33">
    <cfRule type="cellIs" dxfId="9" priority="8" stopIfTrue="1" operator="equal">
      <formula>0</formula>
    </cfRule>
  </conditionalFormatting>
  <pageMargins left="0.70866141732283472" right="0.70866141732283472" top="0.74803149606299213" bottom="0.74803149606299213" header="0.31496062992125984" footer="0.31496062992125984"/>
  <pageSetup paperSize="9" scale="85" orientation="portrait" r:id="rId1"/>
  <headerFooter>
    <oddHeader>&amp;L&amp;F&amp;C&amp;G&amp;Ršt. proj.: 14/2023</oddHeader>
  </headerFooter>
  <rowBreaks count="1" manualBreakCount="1">
    <brk id="24" max="5" man="1"/>
  </rowBreaks>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4" tint="0.59999389629810485"/>
  </sheetPr>
  <dimension ref="A1:H47"/>
  <sheetViews>
    <sheetView topLeftCell="A13" zoomScaleNormal="100" zoomScaleSheetLayoutView="130" zoomScalePageLayoutView="130" workbookViewId="0">
      <selection activeCell="E32" sqref="E32:E42"/>
    </sheetView>
  </sheetViews>
  <sheetFormatPr defaultColWidth="11" defaultRowHeight="13"/>
  <cols>
    <col min="1" max="1" width="7.77734375" style="106" customWidth="1"/>
    <col min="2" max="2" width="64.77734375" style="107" customWidth="1"/>
    <col min="3" max="3" width="11.77734375" style="114" customWidth="1"/>
    <col min="4" max="4" width="6.77734375" style="101" customWidth="1"/>
    <col min="5" max="5" width="14.77734375" style="114" customWidth="1"/>
    <col min="6" max="6" width="19.77734375" style="254" customWidth="1"/>
    <col min="7" max="7" width="11" style="83"/>
    <col min="8" max="16384" width="11" style="100"/>
  </cols>
  <sheetData>
    <row r="1" spans="1:8">
      <c r="A1" s="97" t="s">
        <v>22</v>
      </c>
      <c r="B1" s="98" t="s">
        <v>5</v>
      </c>
      <c r="C1" s="98" t="s">
        <v>6</v>
      </c>
      <c r="D1" s="98" t="s">
        <v>7</v>
      </c>
      <c r="E1" s="98" t="s">
        <v>8</v>
      </c>
      <c r="F1" s="296" t="s">
        <v>9</v>
      </c>
    </row>
    <row r="2" spans="1:8">
      <c r="A2" s="12"/>
      <c r="B2" s="18"/>
      <c r="C2" s="101"/>
      <c r="E2" s="101"/>
      <c r="F2" s="276"/>
    </row>
    <row r="3" spans="1:8">
      <c r="A3" s="31" t="s">
        <v>31</v>
      </c>
      <c r="B3" s="32" t="s">
        <v>41</v>
      </c>
      <c r="C3" s="102"/>
      <c r="D3" s="102"/>
      <c r="E3" s="102"/>
      <c r="F3" s="295"/>
    </row>
    <row r="4" spans="1:8">
      <c r="A4" s="12"/>
      <c r="B4" s="39"/>
      <c r="C4" s="103"/>
      <c r="D4" s="103"/>
      <c r="E4" s="103"/>
      <c r="F4" s="276"/>
    </row>
    <row r="5" spans="1:8" ht="12.75" customHeight="1">
      <c r="A5" s="329" t="s">
        <v>131</v>
      </c>
      <c r="B5" s="329"/>
      <c r="C5" s="329"/>
      <c r="D5" s="329"/>
      <c r="E5" s="329"/>
      <c r="F5" s="329"/>
      <c r="G5" s="105"/>
      <c r="H5" s="101"/>
    </row>
    <row r="6" spans="1:8">
      <c r="A6" s="329"/>
      <c r="B6" s="329"/>
      <c r="C6" s="329"/>
      <c r="D6" s="329"/>
      <c r="E6" s="329"/>
      <c r="F6" s="329"/>
      <c r="G6" s="105"/>
      <c r="H6" s="101"/>
    </row>
    <row r="7" spans="1:8">
      <c r="A7" s="104"/>
      <c r="B7" s="104"/>
      <c r="C7" s="104"/>
      <c r="D7" s="104"/>
      <c r="E7" s="104"/>
      <c r="F7" s="298"/>
      <c r="G7" s="105"/>
      <c r="H7" s="101"/>
    </row>
    <row r="8" spans="1:8">
      <c r="A8" s="106" t="s">
        <v>139</v>
      </c>
      <c r="C8" s="101"/>
      <c r="E8" s="101"/>
      <c r="F8" s="314"/>
      <c r="G8" s="105"/>
      <c r="H8" s="101"/>
    </row>
    <row r="9" spans="1:8">
      <c r="A9" s="106" t="s">
        <v>132</v>
      </c>
      <c r="C9" s="101"/>
      <c r="E9" s="101"/>
      <c r="F9" s="314"/>
      <c r="G9" s="105"/>
      <c r="H9" s="101"/>
    </row>
    <row r="10" spans="1:8">
      <c r="C10" s="101"/>
      <c r="E10" s="101"/>
      <c r="F10" s="314"/>
      <c r="G10" s="105"/>
      <c r="H10" s="101"/>
    </row>
    <row r="11" spans="1:8">
      <c r="A11" s="106" t="s">
        <v>153</v>
      </c>
      <c r="C11" s="101"/>
      <c r="E11" s="101"/>
      <c r="F11" s="314"/>
      <c r="G11" s="105"/>
      <c r="H11" s="101"/>
    </row>
    <row r="12" spans="1:8">
      <c r="A12" s="106" t="s">
        <v>133</v>
      </c>
      <c r="C12" s="101"/>
      <c r="E12" s="101"/>
      <c r="F12" s="314"/>
      <c r="G12" s="105"/>
      <c r="H12" s="101"/>
    </row>
    <row r="13" spans="1:8" ht="12.75" customHeight="1">
      <c r="A13" s="106" t="s">
        <v>134</v>
      </c>
      <c r="C13" s="101"/>
      <c r="E13" s="101"/>
      <c r="F13" s="314"/>
      <c r="G13" s="105"/>
      <c r="H13" s="101"/>
    </row>
    <row r="14" spans="1:8" ht="12.75" customHeight="1">
      <c r="C14" s="101"/>
      <c r="E14" s="101"/>
      <c r="F14" s="314"/>
      <c r="G14" s="105"/>
      <c r="H14" s="101"/>
    </row>
    <row r="15" spans="1:8">
      <c r="A15" s="106" t="s">
        <v>140</v>
      </c>
      <c r="C15" s="101"/>
      <c r="E15" s="101"/>
      <c r="F15" s="314"/>
      <c r="G15" s="105"/>
      <c r="H15" s="101"/>
    </row>
    <row r="16" spans="1:8">
      <c r="A16" s="106" t="s">
        <v>135</v>
      </c>
      <c r="C16" s="101"/>
      <c r="E16" s="101"/>
      <c r="F16" s="314"/>
      <c r="G16" s="105"/>
      <c r="H16" s="101"/>
    </row>
    <row r="17" spans="1:8">
      <c r="C17" s="101"/>
      <c r="E17" s="101"/>
      <c r="F17" s="314"/>
      <c r="G17" s="105"/>
      <c r="H17" s="101"/>
    </row>
    <row r="18" spans="1:8">
      <c r="A18" s="106" t="s">
        <v>141</v>
      </c>
      <c r="C18" s="101"/>
      <c r="E18" s="101"/>
      <c r="F18" s="314"/>
      <c r="G18" s="105"/>
      <c r="H18" s="101"/>
    </row>
    <row r="19" spans="1:8">
      <c r="A19" s="106" t="s">
        <v>136</v>
      </c>
      <c r="C19" s="101"/>
      <c r="E19" s="101"/>
      <c r="F19" s="314"/>
      <c r="G19" s="105"/>
      <c r="H19" s="101"/>
    </row>
    <row r="20" spans="1:8">
      <c r="A20" s="106" t="s">
        <v>137</v>
      </c>
      <c r="C20" s="101"/>
      <c r="E20" s="101"/>
      <c r="F20" s="314"/>
      <c r="G20" s="105"/>
      <c r="H20" s="101"/>
    </row>
    <row r="21" spans="1:8">
      <c r="C21" s="101"/>
      <c r="E21" s="101"/>
      <c r="F21" s="314"/>
      <c r="G21" s="105"/>
      <c r="H21" s="101"/>
    </row>
    <row r="22" spans="1:8">
      <c r="A22" s="106" t="s">
        <v>143</v>
      </c>
      <c r="C22" s="101"/>
      <c r="E22" s="101"/>
      <c r="F22" s="314"/>
      <c r="G22" s="105"/>
      <c r="H22" s="101"/>
    </row>
    <row r="23" spans="1:8">
      <c r="A23" s="106" t="s">
        <v>138</v>
      </c>
      <c r="C23" s="101"/>
      <c r="E23" s="101"/>
      <c r="F23" s="314"/>
      <c r="G23" s="105"/>
      <c r="H23" s="101"/>
    </row>
    <row r="24" spans="1:8">
      <c r="A24" s="329" t="s">
        <v>142</v>
      </c>
      <c r="B24" s="329"/>
      <c r="C24" s="329"/>
      <c r="D24" s="329"/>
      <c r="E24" s="329"/>
      <c r="F24" s="329"/>
    </row>
    <row r="25" spans="1:8" ht="39.75" customHeight="1">
      <c r="A25" s="329"/>
      <c r="B25" s="329"/>
      <c r="C25" s="329"/>
      <c r="D25" s="329"/>
      <c r="E25" s="329"/>
      <c r="F25" s="329"/>
    </row>
    <row r="26" spans="1:8">
      <c r="A26" s="12"/>
      <c r="B26" s="39"/>
      <c r="C26" s="103"/>
      <c r="D26" s="103"/>
      <c r="E26" s="103"/>
      <c r="F26" s="276"/>
    </row>
    <row r="27" spans="1:8" ht="104">
      <c r="A27" s="12"/>
      <c r="B27" s="218" t="s">
        <v>234</v>
      </c>
      <c r="C27" s="103"/>
      <c r="D27" s="103"/>
      <c r="E27" s="103"/>
      <c r="F27" s="276"/>
    </row>
    <row r="28" spans="1:8">
      <c r="A28" s="12"/>
      <c r="B28" s="39"/>
      <c r="C28" s="103"/>
      <c r="D28" s="103"/>
      <c r="E28" s="103"/>
      <c r="F28" s="276"/>
    </row>
    <row r="29" spans="1:8">
      <c r="A29" s="174"/>
      <c r="B29" s="189" t="s">
        <v>233</v>
      </c>
      <c r="C29" s="190"/>
      <c r="D29" s="176"/>
      <c r="E29" s="85"/>
      <c r="F29" s="177"/>
    </row>
    <row r="30" spans="1:8">
      <c r="A30" s="12"/>
      <c r="B30" s="39"/>
      <c r="C30" s="103"/>
      <c r="D30" s="103"/>
      <c r="E30" s="103"/>
      <c r="F30" s="276"/>
    </row>
    <row r="31" spans="1:8" ht="39">
      <c r="A31" s="19" t="s">
        <v>95</v>
      </c>
      <c r="B31" s="35" t="s">
        <v>425</v>
      </c>
      <c r="C31" s="204"/>
      <c r="D31" s="103"/>
      <c r="E31" s="103"/>
      <c r="F31" s="276"/>
    </row>
    <row r="32" spans="1:8">
      <c r="A32" s="19"/>
      <c r="B32" s="250" t="s">
        <v>305</v>
      </c>
      <c r="C32" s="16">
        <v>115</v>
      </c>
      <c r="D32" s="16" t="s">
        <v>10</v>
      </c>
      <c r="E32" s="109"/>
      <c r="F32" s="110">
        <f t="shared" ref="F32" si="0">C32*E32</f>
        <v>0</v>
      </c>
    </row>
    <row r="33" spans="1:7">
      <c r="A33" s="19"/>
      <c r="B33" s="250" t="s">
        <v>398</v>
      </c>
      <c r="C33" s="16">
        <v>20</v>
      </c>
      <c r="D33" s="16" t="s">
        <v>10</v>
      </c>
      <c r="E33" s="109"/>
      <c r="F33" s="110">
        <f t="shared" ref="F33" si="1">C33*E33</f>
        <v>0</v>
      </c>
    </row>
    <row r="34" spans="1:7">
      <c r="A34" s="12"/>
      <c r="B34" s="39"/>
      <c r="C34" s="103"/>
      <c r="D34" s="103"/>
      <c r="E34" s="103"/>
      <c r="F34" s="276"/>
    </row>
    <row r="35" spans="1:7" ht="65">
      <c r="A35" s="19" t="s">
        <v>404</v>
      </c>
      <c r="B35" s="35" t="s">
        <v>426</v>
      </c>
      <c r="C35" s="204"/>
      <c r="D35" s="103"/>
      <c r="E35" s="103"/>
      <c r="F35" s="276"/>
    </row>
    <row r="36" spans="1:7">
      <c r="A36" s="19"/>
      <c r="B36" s="250" t="s">
        <v>305</v>
      </c>
      <c r="C36" s="16">
        <v>15</v>
      </c>
      <c r="D36" s="16" t="s">
        <v>10</v>
      </c>
      <c r="E36" s="109"/>
      <c r="F36" s="110">
        <f t="shared" ref="F36" si="2">C36*E36</f>
        <v>0</v>
      </c>
    </row>
    <row r="37" spans="1:7">
      <c r="A37" s="157"/>
      <c r="B37" s="158"/>
      <c r="C37" s="204"/>
      <c r="D37" s="103"/>
      <c r="E37" s="103"/>
      <c r="F37" s="276"/>
    </row>
    <row r="38" spans="1:7" s="13" customFormat="1">
      <c r="A38" s="154"/>
      <c r="B38" s="156"/>
      <c r="C38" s="171"/>
      <c r="D38" s="16"/>
      <c r="E38" s="79"/>
      <c r="F38" s="30"/>
      <c r="G38" s="84"/>
    </row>
    <row r="39" spans="1:7" s="13" customFormat="1">
      <c r="A39" s="174"/>
      <c r="B39" s="189" t="s">
        <v>235</v>
      </c>
      <c r="C39" s="201"/>
      <c r="D39" s="176"/>
      <c r="E39" s="85"/>
      <c r="F39" s="177"/>
      <c r="G39" s="84"/>
    </row>
    <row r="40" spans="1:7" s="13" customFormat="1">
      <c r="A40" s="154"/>
      <c r="B40" s="156"/>
      <c r="C40" s="171"/>
      <c r="D40" s="16"/>
      <c r="E40" s="79"/>
      <c r="F40" s="30"/>
      <c r="G40" s="84"/>
    </row>
    <row r="41" spans="1:7" s="13" customFormat="1" ht="117">
      <c r="A41" s="19" t="s">
        <v>47</v>
      </c>
      <c r="B41" s="35" t="s">
        <v>306</v>
      </c>
      <c r="C41" s="15"/>
      <c r="D41" s="16"/>
      <c r="E41" s="79"/>
      <c r="F41" s="30"/>
      <c r="G41" s="84"/>
    </row>
    <row r="42" spans="1:7" s="13" customFormat="1">
      <c r="A42" s="19"/>
      <c r="B42" s="34"/>
      <c r="C42" s="15">
        <v>130</v>
      </c>
      <c r="D42" s="16" t="s">
        <v>10</v>
      </c>
      <c r="E42" s="109"/>
      <c r="F42" s="110">
        <f>C42*E42</f>
        <v>0</v>
      </c>
      <c r="G42" s="84"/>
    </row>
    <row r="43" spans="1:7" s="13" customFormat="1">
      <c r="A43" s="154"/>
      <c r="B43" s="156"/>
      <c r="C43" s="171"/>
      <c r="D43" s="16"/>
      <c r="E43" s="79"/>
      <c r="F43" s="30"/>
      <c r="G43" s="84"/>
    </row>
    <row r="44" spans="1:7" s="13" customFormat="1" ht="39">
      <c r="A44" s="19" t="s">
        <v>232</v>
      </c>
      <c r="B44" s="35" t="s">
        <v>197</v>
      </c>
      <c r="C44" s="15"/>
      <c r="D44" s="15"/>
      <c r="E44" s="79"/>
      <c r="F44" s="30"/>
      <c r="G44" s="84"/>
    </row>
    <row r="45" spans="1:7" s="13" customFormat="1">
      <c r="A45" s="19"/>
      <c r="B45" s="111"/>
      <c r="C45" s="112">
        <v>0.05</v>
      </c>
      <c r="D45" s="16"/>
      <c r="E45" s="109">
        <f>SUM(F31:F44)</f>
        <v>0</v>
      </c>
      <c r="F45" s="110">
        <f>C45*E45</f>
        <v>0</v>
      </c>
      <c r="G45" s="84"/>
    </row>
    <row r="46" spans="1:7">
      <c r="A46" s="12"/>
      <c r="B46" s="100"/>
      <c r="C46" s="100"/>
      <c r="D46" s="100"/>
      <c r="E46" s="113"/>
    </row>
    <row r="47" spans="1:7">
      <c r="A47" s="37" t="s">
        <v>29</v>
      </c>
      <c r="B47" s="32" t="s">
        <v>41</v>
      </c>
      <c r="C47" s="322" t="s">
        <v>11</v>
      </c>
      <c r="D47" s="322"/>
      <c r="E47" s="38"/>
      <c r="F47" s="73">
        <f>SUM(F32:F46)</f>
        <v>0</v>
      </c>
    </row>
  </sheetData>
  <sheetProtection selectLockedCells="1"/>
  <mergeCells count="3">
    <mergeCell ref="C47:D47"/>
    <mergeCell ref="A5:F6"/>
    <mergeCell ref="A24:F25"/>
  </mergeCells>
  <conditionalFormatting sqref="E45">
    <cfRule type="cellIs" dxfId="8" priority="1" stopIfTrue="1" operator="equal">
      <formula>0</formula>
    </cfRule>
  </conditionalFormatting>
  <conditionalFormatting sqref="F1:F65503">
    <cfRule type="cellIs" dxfId="7" priority="3" stopIfTrue="1" operator="equal">
      <formula>0</formula>
    </cfRule>
  </conditionalFormatting>
  <conditionalFormatting sqref="F29">
    <cfRule type="cellIs" dxfId="6" priority="6" stopIfTrue="1" operator="equal">
      <formula>0</formula>
    </cfRule>
  </conditionalFormatting>
  <conditionalFormatting sqref="F39">
    <cfRule type="cellIs" dxfId="5" priority="2" stopIfTrue="1" operator="equal">
      <formula>0</formula>
    </cfRule>
  </conditionalFormatting>
  <conditionalFormatting sqref="F44:F45">
    <cfRule type="cellIs" dxfId="4" priority="104" stopIfTrue="1" operator="equal">
      <formula>0</formula>
    </cfRule>
  </conditionalFormatting>
  <conditionalFormatting sqref="H5:H25">
    <cfRule type="cellIs" dxfId="3" priority="8" stopIfTrue="1" operator="greaterThan">
      <formula>0</formula>
    </cfRule>
  </conditionalFormatting>
  <pageMargins left="0.70866141732283472" right="0.70866141732283472" top="0.74803149606299213" bottom="0.74803149606299213" header="0.31496062992125984" footer="0.31496062992125984"/>
  <pageSetup paperSize="9" scale="85" orientation="portrait" r:id="rId1"/>
  <headerFooter>
    <oddHeader>&amp;L&amp;F&amp;C&amp;G&amp;Ršt. proj.: 14/2023</oddHeader>
  </headerFooter>
  <rowBreaks count="1" manualBreakCount="1">
    <brk id="26" max="5" man="1"/>
  </rowBreaks>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D8F35D-3D08-440C-94A8-E0F90ACF4668}">
  <sheetPr>
    <tabColor theme="4" tint="0.59999389629810485"/>
  </sheetPr>
  <dimension ref="A1:G14"/>
  <sheetViews>
    <sheetView zoomScaleNormal="100" zoomScaleSheetLayoutView="130" zoomScalePageLayoutView="130" workbookViewId="0">
      <selection activeCell="E9" sqref="E6:E9"/>
    </sheetView>
  </sheetViews>
  <sheetFormatPr defaultColWidth="11" defaultRowHeight="13"/>
  <cols>
    <col min="1" max="1" width="7.77734375" style="106" customWidth="1"/>
    <col min="2" max="2" width="64.77734375" style="107" customWidth="1"/>
    <col min="3" max="3" width="11.77734375" style="114" customWidth="1"/>
    <col min="4" max="4" width="6.77734375" style="101" customWidth="1"/>
    <col min="5" max="5" width="14.77734375" style="114" customWidth="1"/>
    <col min="6" max="6" width="19.77734375" style="254" customWidth="1"/>
    <col min="7" max="7" width="11" style="83"/>
    <col min="8" max="16384" width="11" style="100"/>
  </cols>
  <sheetData>
    <row r="1" spans="1:7">
      <c r="A1" s="97" t="s">
        <v>22</v>
      </c>
      <c r="B1" s="98" t="s">
        <v>5</v>
      </c>
      <c r="C1" s="98" t="s">
        <v>6</v>
      </c>
      <c r="D1" s="98" t="s">
        <v>7</v>
      </c>
      <c r="E1" s="98" t="s">
        <v>8</v>
      </c>
      <c r="F1" s="296" t="s">
        <v>9</v>
      </c>
    </row>
    <row r="2" spans="1:7">
      <c r="A2" s="12"/>
      <c r="B2" s="18"/>
      <c r="C2" s="101"/>
      <c r="E2" s="101"/>
      <c r="F2" s="276"/>
    </row>
    <row r="3" spans="1:7">
      <c r="A3" s="31" t="s">
        <v>39</v>
      </c>
      <c r="B3" s="32" t="s">
        <v>195</v>
      </c>
      <c r="C3" s="102"/>
      <c r="D3" s="102"/>
      <c r="E3" s="102"/>
      <c r="F3" s="295"/>
    </row>
    <row r="4" spans="1:7">
      <c r="A4" s="12"/>
      <c r="B4" s="39"/>
      <c r="C4" s="103"/>
      <c r="D4" s="103"/>
      <c r="E4" s="103"/>
      <c r="F4" s="276"/>
    </row>
    <row r="5" spans="1:7" ht="39">
      <c r="A5" s="19" t="s">
        <v>349</v>
      </c>
      <c r="B5" s="18" t="s">
        <v>399</v>
      </c>
      <c r="C5" s="103"/>
      <c r="D5" s="103"/>
      <c r="E5" s="103"/>
      <c r="F5" s="276"/>
    </row>
    <row r="6" spans="1:7" s="13" customFormat="1">
      <c r="A6" s="154"/>
      <c r="B6" s="156"/>
      <c r="C6" s="15">
        <v>20.399999999999999</v>
      </c>
      <c r="D6" s="16" t="s">
        <v>10</v>
      </c>
      <c r="E6" s="109"/>
      <c r="F6" s="110">
        <f t="shared" ref="F6" si="0">C6*E6</f>
        <v>0</v>
      </c>
      <c r="G6" s="84"/>
    </row>
    <row r="7" spans="1:7" s="13" customFormat="1">
      <c r="A7" s="154"/>
      <c r="B7" s="156"/>
      <c r="C7" s="15"/>
      <c r="D7" s="16"/>
      <c r="E7" s="79"/>
      <c r="F7" s="30"/>
      <c r="G7" s="84"/>
    </row>
    <row r="8" spans="1:7" s="13" customFormat="1" ht="39">
      <c r="A8" s="19" t="s">
        <v>350</v>
      </c>
      <c r="B8" s="18" t="s">
        <v>400</v>
      </c>
      <c r="C8" s="15"/>
      <c r="D8" s="16"/>
      <c r="E8" s="79"/>
      <c r="F8" s="30"/>
      <c r="G8" s="84"/>
    </row>
    <row r="9" spans="1:7" s="13" customFormat="1">
      <c r="A9" s="154"/>
      <c r="B9" s="156"/>
      <c r="C9" s="15">
        <v>19</v>
      </c>
      <c r="D9" s="16" t="s">
        <v>10</v>
      </c>
      <c r="E9" s="109"/>
      <c r="F9" s="110">
        <f t="shared" ref="F9" si="1">C9*E9</f>
        <v>0</v>
      </c>
      <c r="G9" s="84"/>
    </row>
    <row r="10" spans="1:7" s="13" customFormat="1">
      <c r="A10" s="154"/>
      <c r="B10" s="156"/>
      <c r="C10" s="15"/>
      <c r="D10" s="16"/>
      <c r="E10" s="79"/>
      <c r="F10" s="30"/>
      <c r="G10" s="84"/>
    </row>
    <row r="11" spans="1:7" s="13" customFormat="1" ht="39">
      <c r="A11" s="19" t="s">
        <v>351</v>
      </c>
      <c r="B11" s="35" t="s">
        <v>196</v>
      </c>
      <c r="C11" s="15"/>
      <c r="D11" s="15"/>
      <c r="E11" s="79"/>
      <c r="F11" s="30"/>
      <c r="G11" s="84"/>
    </row>
    <row r="12" spans="1:7" s="13" customFormat="1">
      <c r="A12" s="19"/>
      <c r="B12" s="111"/>
      <c r="C12" s="112">
        <v>0.05</v>
      </c>
      <c r="D12" s="16"/>
      <c r="E12" s="109">
        <f>SUM(F4:F11)</f>
        <v>0</v>
      </c>
      <c r="F12" s="110">
        <f>C12*E12</f>
        <v>0</v>
      </c>
      <c r="G12" s="84"/>
    </row>
    <row r="13" spans="1:7">
      <c r="A13" s="12"/>
      <c r="B13" s="100"/>
      <c r="C13" s="100"/>
      <c r="D13" s="100"/>
      <c r="E13" s="113"/>
    </row>
    <row r="14" spans="1:7">
      <c r="A14" s="37" t="s">
        <v>39</v>
      </c>
      <c r="B14" s="32" t="s">
        <v>195</v>
      </c>
      <c r="C14" s="322" t="s">
        <v>11</v>
      </c>
      <c r="D14" s="322"/>
      <c r="E14" s="38"/>
      <c r="F14" s="73">
        <f>SUM(F6:F13)</f>
        <v>0</v>
      </c>
    </row>
  </sheetData>
  <sheetProtection selectLockedCells="1"/>
  <mergeCells count="1">
    <mergeCell ref="C14:D14"/>
  </mergeCells>
  <conditionalFormatting sqref="E12">
    <cfRule type="cellIs" dxfId="2" priority="12" stopIfTrue="1" operator="equal">
      <formula>0</formula>
    </cfRule>
  </conditionalFormatting>
  <conditionalFormatting sqref="F1:F65470">
    <cfRule type="cellIs" dxfId="1" priority="1" stopIfTrue="1" operator="equal">
      <formula>0</formula>
    </cfRule>
  </conditionalFormatting>
  <conditionalFormatting sqref="F11:F12">
    <cfRule type="cellIs" dxfId="0" priority="11" stopIfTrue="1" operator="equal">
      <formula>0</formula>
    </cfRule>
  </conditionalFormatting>
  <pageMargins left="0.70866141732283472" right="0.70866141732283472" top="0.74803149606299213" bottom="0.74803149606299213" header="0.31496062992125984" footer="0.31496062992125984"/>
  <pageSetup paperSize="9" scale="85" orientation="portrait" r:id="rId1"/>
  <headerFooter>
    <oddHeader>&amp;L&amp;F&amp;C&amp;G&amp;Ršt. proj.: 14/2023</oddHead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C4C9732B-A302-415E-8271-65BB5E8AE490}">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17</vt:i4>
      </vt:variant>
      <vt:variant>
        <vt:lpstr>Named Ranges</vt:lpstr>
      </vt:variant>
      <vt:variant>
        <vt:i4>42</vt:i4>
      </vt:variant>
    </vt:vector>
  </HeadingPairs>
  <TitlesOfParts>
    <vt:vector size="59" baseType="lpstr">
      <vt:lpstr>Rekapitulacija GO del</vt:lpstr>
      <vt:lpstr>Pripravljalna in zak. dela</vt:lpstr>
      <vt:lpstr>A1. Rušitvena in odst. dela</vt:lpstr>
      <vt:lpstr>A2. Zemeljska dela</vt:lpstr>
      <vt:lpstr>A3. Tesarska in mizarska dela</vt:lpstr>
      <vt:lpstr>A4. Betonska dela</vt:lpstr>
      <vt:lpstr>A5. Zidarska dela</vt:lpstr>
      <vt:lpstr>A6. Lesene mont. konstrukcije</vt:lpstr>
      <vt:lpstr>A7. Gradbeni oder</vt:lpstr>
      <vt:lpstr>B1. Krovsko kleparska dela</vt:lpstr>
      <vt:lpstr>B2. Estrihi</vt:lpstr>
      <vt:lpstr>B3. Stavbno pohištvo</vt:lpstr>
      <vt:lpstr>B4. Keramičarska dela</vt:lpstr>
      <vt:lpstr>B5. Suhomontažna dela</vt:lpstr>
      <vt:lpstr>B6. Slikopleskarska dela</vt:lpstr>
      <vt:lpstr>B7. Fasada</vt:lpstr>
      <vt:lpstr>B8. Razno</vt:lpstr>
      <vt:lpstr>'A1. Rušitvena in odst. dela'!Excel_BuiltIn_Print_Area</vt:lpstr>
      <vt:lpstr>'A2. Zemeljska dela'!Excel_BuiltIn_Print_Area</vt:lpstr>
      <vt:lpstr>'A3. Tesarska in mizarska dela'!Excel_BuiltIn_Print_Area</vt:lpstr>
      <vt:lpstr>'A4. Betonska dela'!Excel_BuiltIn_Print_Area</vt:lpstr>
      <vt:lpstr>'A7. Gradbeni oder'!Excel_BuiltIn_Print_Area</vt:lpstr>
      <vt:lpstr>'A1. Rušitvena in odst. dela'!Excel_BuiltIn_Print_Titles</vt:lpstr>
      <vt:lpstr>'A2. Zemeljska dela'!Excel_BuiltIn_Print_Titles</vt:lpstr>
      <vt:lpstr>'A3. Tesarska in mizarska dela'!Excel_BuiltIn_Print_Titles</vt:lpstr>
      <vt:lpstr>'A4. Betonska dela'!Excel_BuiltIn_Print_Titles</vt:lpstr>
      <vt:lpstr>'A7. Gradbeni oder'!Excel_BuiltIn_Print_Titles</vt:lpstr>
      <vt:lpstr>'A1. Rušitvena in odst. dela'!Print_Area</vt:lpstr>
      <vt:lpstr>'A2. Zemeljska dela'!Print_Area</vt:lpstr>
      <vt:lpstr>'A3. Tesarska in mizarska dela'!Print_Area</vt:lpstr>
      <vt:lpstr>'A4. Betonska dela'!Print_Area</vt:lpstr>
      <vt:lpstr>'A5. Zidarska dela'!Print_Area</vt:lpstr>
      <vt:lpstr>'A6. Lesene mont. konstrukcije'!Print_Area</vt:lpstr>
      <vt:lpstr>'A7. Gradbeni oder'!Print_Area</vt:lpstr>
      <vt:lpstr>'B1. Krovsko kleparska dela'!Print_Area</vt:lpstr>
      <vt:lpstr>'B2. Estrihi'!Print_Area</vt:lpstr>
      <vt:lpstr>'B3. Stavbno pohištvo'!Print_Area</vt:lpstr>
      <vt:lpstr>'B4. Keramičarska dela'!Print_Area</vt:lpstr>
      <vt:lpstr>'B5. Suhomontažna dela'!Print_Area</vt:lpstr>
      <vt:lpstr>'B6. Slikopleskarska dela'!Print_Area</vt:lpstr>
      <vt:lpstr>'B7. Fasada'!Print_Area</vt:lpstr>
      <vt:lpstr>'B8. Razno'!Print_Area</vt:lpstr>
      <vt:lpstr>'Pripravljalna in zak. dela'!Print_Area</vt:lpstr>
      <vt:lpstr>'Rekapitulacija GO del'!Print_Area</vt:lpstr>
      <vt:lpstr>'A1. Rušitvena in odst. dela'!Print_Titles</vt:lpstr>
      <vt:lpstr>'A2. Zemeljska dela'!Print_Titles</vt:lpstr>
      <vt:lpstr>'A3. Tesarska in mizarska dela'!Print_Titles</vt:lpstr>
      <vt:lpstr>'A4. Betonska dela'!Print_Titles</vt:lpstr>
      <vt:lpstr>'A5. Zidarska dela'!Print_Titles</vt:lpstr>
      <vt:lpstr>'A6. Lesene mont. konstrukcije'!Print_Titles</vt:lpstr>
      <vt:lpstr>'A7. Gradbeni oder'!Print_Titles</vt:lpstr>
      <vt:lpstr>'B1. Krovsko kleparska dela'!Print_Titles</vt:lpstr>
      <vt:lpstr>'B2. Estrihi'!Print_Titles</vt:lpstr>
      <vt:lpstr>'B3. Stavbno pohištvo'!Print_Titles</vt:lpstr>
      <vt:lpstr>'B4. Keramičarska dela'!Print_Titles</vt:lpstr>
      <vt:lpstr>'B5. Suhomontažna dela'!Print_Titles</vt:lpstr>
      <vt:lpstr>'B6. Slikopleskarska dela'!Print_Titles</vt:lpstr>
      <vt:lpstr>'B7. Fasada'!Print_Titles</vt:lpstr>
      <vt:lpstr>'B8. Razno'!Print_Titles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Biro Biro d.o.o.</dc:creator>
  <cp:lastModifiedBy>Tomaz</cp:lastModifiedBy>
  <cp:lastPrinted>2026-05-18T14:33:49Z</cp:lastPrinted>
  <dcterms:created xsi:type="dcterms:W3CDTF">2021-01-12T12:29:22Z</dcterms:created>
  <dcterms:modified xsi:type="dcterms:W3CDTF">2026-05-20T11:31:24Z</dcterms:modified>
</cp:coreProperties>
</file>